
<file path=[Content_Types].xml><?xml version="1.0" encoding="utf-8"?>
<Types xmlns="http://schemas.openxmlformats.org/package/2006/content-types">
  <Default Extension="xml" ContentType="application/xml"/>
  <Default Extension="vml" ContentType="application/vnd.openxmlformats-officedocument.vmlDrawing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24709"/>
  <workbookPr showInkAnnotation="0" autoCompressPictures="0"/>
  <bookViews>
    <workbookView xWindow="0" yWindow="0" windowWidth="25600" windowHeight="16140" tabRatio="830"/>
  </bookViews>
  <sheets>
    <sheet name="calculo saldos" sheetId="12" r:id="rId1"/>
    <sheet name="resumen" sheetId="1" r:id="rId2"/>
    <sheet name="total" sheetId="11" r:id="rId3"/>
    <sheet name="1 RPT netos" sheetId="2" r:id="rId4"/>
    <sheet name="2. otros recursos ue" sheetId="3" r:id="rId5"/>
    <sheet name="11. FEAGA" sheetId="4" r:id="rId6"/>
    <sheet name="12. FEADER" sheetId="5" r:id="rId7"/>
    <sheet name="13. FEOGA O y otros" sheetId="6" r:id="rId8"/>
    <sheet name="14. FEDER" sheetId="7" r:id="rId9"/>
    <sheet name="15. FSE" sheetId="8" r:id="rId10"/>
    <sheet name="16. F Cohesion" sheetId="9" r:id="rId11"/>
    <sheet name="17. otras transf" sheetId="10" r:id="rId12"/>
  </sheets>
  <calcPr calcId="140001" concurrentCalc="0"/>
  <extLs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R10" i="12" l="1"/>
  <c r="R11" i="12"/>
  <c r="R12" i="12"/>
  <c r="R13" i="12"/>
  <c r="R14" i="12"/>
  <c r="R15" i="12"/>
  <c r="R16" i="12"/>
  <c r="R17" i="12"/>
  <c r="R18" i="12"/>
  <c r="R19" i="12"/>
  <c r="R20" i="12"/>
  <c r="R21" i="12"/>
  <c r="R22" i="12"/>
  <c r="R23" i="12"/>
  <c r="R24" i="12"/>
  <c r="R25" i="12"/>
  <c r="R26" i="12"/>
  <c r="R27" i="12"/>
  <c r="R9" i="12"/>
  <c r="Q27" i="12"/>
  <c r="Q10" i="12"/>
  <c r="Q11" i="12"/>
  <c r="Q12" i="12"/>
  <c r="Q13" i="12"/>
  <c r="Q14" i="12"/>
  <c r="Q15" i="12"/>
  <c r="Q16" i="12"/>
  <c r="Q17" i="12"/>
  <c r="Q18" i="12"/>
  <c r="Q19" i="12"/>
  <c r="Q20" i="12"/>
  <c r="Q21" i="12"/>
  <c r="Q22" i="12"/>
  <c r="Q23" i="12"/>
  <c r="Q24" i="12"/>
  <c r="Q25" i="12"/>
  <c r="Q26" i="12"/>
  <c r="Q9" i="12"/>
  <c r="P10" i="12"/>
  <c r="P11" i="12"/>
  <c r="P12" i="12"/>
  <c r="P13" i="12"/>
  <c r="P14" i="12"/>
  <c r="P15" i="12"/>
  <c r="P16" i="12"/>
  <c r="P17" i="12"/>
  <c r="P18" i="12"/>
  <c r="P19" i="12"/>
  <c r="P20" i="12"/>
  <c r="P21" i="12"/>
  <c r="P22" i="12"/>
  <c r="P23" i="12"/>
  <c r="P24" i="12"/>
  <c r="P25" i="12"/>
  <c r="P26" i="12"/>
  <c r="P27" i="12"/>
  <c r="P9" i="12"/>
  <c r="O10" i="12"/>
  <c r="O11" i="12"/>
  <c r="O12" i="12"/>
  <c r="O13" i="12"/>
  <c r="O14" i="12"/>
  <c r="O15" i="12"/>
  <c r="O16" i="12"/>
  <c r="O17" i="12"/>
  <c r="O18" i="12"/>
  <c r="O19" i="12"/>
  <c r="O20" i="12"/>
  <c r="O21" i="12"/>
  <c r="O22" i="12"/>
  <c r="O23" i="12"/>
  <c r="O24" i="12"/>
  <c r="O25" i="12"/>
  <c r="O26" i="12"/>
  <c r="O27" i="12"/>
  <c r="O9" i="12"/>
  <c r="N27" i="12"/>
  <c r="D5" i="11"/>
  <c r="D6" i="11"/>
  <c r="D7" i="11"/>
  <c r="D8" i="11"/>
  <c r="D9" i="11"/>
  <c r="D10" i="11"/>
  <c r="D11" i="11"/>
  <c r="D12" i="11"/>
  <c r="D13" i="11"/>
  <c r="D14" i="11"/>
  <c r="D15" i="11"/>
  <c r="D16" i="11"/>
  <c r="D17" i="11"/>
  <c r="D18" i="11"/>
  <c r="D19" i="11"/>
  <c r="D20" i="11"/>
  <c r="D21" i="11"/>
  <c r="D4" i="11"/>
  <c r="D47" i="9"/>
  <c r="C93" i="9"/>
  <c r="D76" i="9"/>
  <c r="B6" i="9"/>
  <c r="D46" i="9"/>
  <c r="D48" i="9"/>
  <c r="D49" i="9"/>
  <c r="D50" i="9"/>
  <c r="D51" i="9"/>
  <c r="D52" i="9"/>
  <c r="D53" i="9"/>
  <c r="D54" i="9"/>
  <c r="D55" i="9"/>
  <c r="D56" i="9"/>
  <c r="D57" i="9"/>
  <c r="D58" i="9"/>
  <c r="D59" i="9"/>
  <c r="D60" i="9"/>
  <c r="D61" i="9"/>
  <c r="D62" i="9"/>
  <c r="C63" i="9"/>
  <c r="D63" i="9"/>
  <c r="D64" i="9"/>
  <c r="E97" i="9"/>
  <c r="E76" i="9"/>
  <c r="D21" i="9"/>
  <c r="D77" i="9"/>
  <c r="E77" i="9"/>
  <c r="D22" i="9"/>
  <c r="D78" i="9"/>
  <c r="E78" i="9"/>
  <c r="D23" i="9"/>
  <c r="D79" i="9"/>
  <c r="E79" i="9"/>
  <c r="D24" i="9"/>
  <c r="D80" i="9"/>
  <c r="E80" i="9"/>
  <c r="D25" i="9"/>
  <c r="D81" i="9"/>
  <c r="E81" i="9"/>
  <c r="D26" i="9"/>
  <c r="D82" i="9"/>
  <c r="E82" i="9"/>
  <c r="D27" i="9"/>
  <c r="D83" i="9"/>
  <c r="E83" i="9"/>
  <c r="D28" i="9"/>
  <c r="D84" i="9"/>
  <c r="E84" i="9"/>
  <c r="D29" i="9"/>
  <c r="D85" i="9"/>
  <c r="E85" i="9"/>
  <c r="D30" i="9"/>
  <c r="D86" i="9"/>
  <c r="E86" i="9"/>
  <c r="D31" i="9"/>
  <c r="D87" i="9"/>
  <c r="E87" i="9"/>
  <c r="D32" i="9"/>
  <c r="D88" i="9"/>
  <c r="E88" i="9"/>
  <c r="D33" i="9"/>
  <c r="D89" i="9"/>
  <c r="E89" i="9"/>
  <c r="D34" i="9"/>
  <c r="D90" i="9"/>
  <c r="E90" i="9"/>
  <c r="D35" i="9"/>
  <c r="D91" i="9"/>
  <c r="E91" i="9"/>
  <c r="D36" i="9"/>
  <c r="D92" i="9"/>
  <c r="E92" i="9"/>
  <c r="D37" i="9"/>
  <c r="D75" i="9"/>
  <c r="E75" i="9"/>
  <c r="D20" i="9"/>
  <c r="D93" i="9"/>
  <c r="D38" i="9"/>
  <c r="E22" i="9"/>
  <c r="M10" i="12"/>
  <c r="M11" i="12"/>
  <c r="M12" i="12"/>
  <c r="M13" i="12"/>
  <c r="M14" i="12"/>
  <c r="M15" i="12"/>
  <c r="M16" i="12"/>
  <c r="M17" i="12"/>
  <c r="M18" i="12"/>
  <c r="M19" i="12"/>
  <c r="M20" i="12"/>
  <c r="M21" i="12"/>
  <c r="M22" i="12"/>
  <c r="M23" i="12"/>
  <c r="M24" i="12"/>
  <c r="M25" i="12"/>
  <c r="M26" i="12"/>
  <c r="M9" i="12"/>
  <c r="I6" i="6"/>
  <c r="C63" i="4"/>
  <c r="D45" i="4"/>
  <c r="B6" i="4"/>
  <c r="E67" i="4"/>
  <c r="C65" i="4"/>
  <c r="C66" i="4"/>
  <c r="C68" i="4"/>
  <c r="F45" i="4"/>
  <c r="F27" i="12"/>
  <c r="G27" i="12"/>
  <c r="H27" i="12"/>
  <c r="J27" i="12"/>
  <c r="K27" i="12"/>
  <c r="L27" i="12"/>
  <c r="M27" i="12"/>
  <c r="C26" i="1"/>
  <c r="C28" i="1"/>
  <c r="B6" i="2"/>
  <c r="E68" i="2"/>
  <c r="E49" i="2"/>
  <c r="D24" i="2"/>
  <c r="B6" i="3"/>
  <c r="N213" i="3"/>
  <c r="N194" i="3"/>
  <c r="D24" i="3"/>
  <c r="D46" i="4"/>
  <c r="E46" i="4"/>
  <c r="D21" i="4"/>
  <c r="B6" i="5"/>
  <c r="E70" i="5"/>
  <c r="E49" i="5"/>
  <c r="D24" i="5"/>
  <c r="B6" i="6"/>
  <c r="E70" i="6"/>
  <c r="E49" i="6"/>
  <c r="D24" i="6"/>
  <c r="B6" i="8"/>
  <c r="E99" i="8"/>
  <c r="E78" i="8"/>
  <c r="D24" i="8"/>
  <c r="D100" i="10"/>
  <c r="E100" i="10"/>
  <c r="F100" i="10"/>
  <c r="E77" i="8"/>
  <c r="D23" i="8"/>
  <c r="D99" i="10"/>
  <c r="E99" i="10"/>
  <c r="F99" i="10"/>
  <c r="E79" i="8"/>
  <c r="D25" i="8"/>
  <c r="D101" i="10"/>
  <c r="E101" i="10"/>
  <c r="F101" i="10"/>
  <c r="E80" i="8"/>
  <c r="D26" i="8"/>
  <c r="D102" i="10"/>
  <c r="E102" i="10"/>
  <c r="F102" i="10"/>
  <c r="E81" i="8"/>
  <c r="D27" i="8"/>
  <c r="D103" i="10"/>
  <c r="E103" i="10"/>
  <c r="F103" i="10"/>
  <c r="E82" i="8"/>
  <c r="D28" i="8"/>
  <c r="D104" i="10"/>
  <c r="E104" i="10"/>
  <c r="F104" i="10"/>
  <c r="E83" i="8"/>
  <c r="D29" i="8"/>
  <c r="D105" i="10"/>
  <c r="E105" i="10"/>
  <c r="F105" i="10"/>
  <c r="E84" i="8"/>
  <c r="D30" i="8"/>
  <c r="D106" i="10"/>
  <c r="E106" i="10"/>
  <c r="F106" i="10"/>
  <c r="E85" i="8"/>
  <c r="D31" i="8"/>
  <c r="D107" i="10"/>
  <c r="E107" i="10"/>
  <c r="F107" i="10"/>
  <c r="E86" i="8"/>
  <c r="D32" i="8"/>
  <c r="D108" i="10"/>
  <c r="E108" i="10"/>
  <c r="F108" i="10"/>
  <c r="E87" i="8"/>
  <c r="D33" i="8"/>
  <c r="D109" i="10"/>
  <c r="E109" i="10"/>
  <c r="F109" i="10"/>
  <c r="E88" i="8"/>
  <c r="D34" i="8"/>
  <c r="D110" i="10"/>
  <c r="E110" i="10"/>
  <c r="F110" i="10"/>
  <c r="E89" i="8"/>
  <c r="D35" i="8"/>
  <c r="D111" i="10"/>
  <c r="E111" i="10"/>
  <c r="F111" i="10"/>
  <c r="E90" i="8"/>
  <c r="D36" i="8"/>
  <c r="D112" i="10"/>
  <c r="E112" i="10"/>
  <c r="F112" i="10"/>
  <c r="E91" i="8"/>
  <c r="D37" i="8"/>
  <c r="D113" i="10"/>
  <c r="E113" i="10"/>
  <c r="F113" i="10"/>
  <c r="E92" i="8"/>
  <c r="D38" i="8"/>
  <c r="D114" i="10"/>
  <c r="E114" i="10"/>
  <c r="F114" i="10"/>
  <c r="E93" i="8"/>
  <c r="D39" i="8"/>
  <c r="D115" i="10"/>
  <c r="E115" i="10"/>
  <c r="F115" i="10"/>
  <c r="E94" i="8"/>
  <c r="D40" i="8"/>
  <c r="D116" i="10"/>
  <c r="E116" i="10"/>
  <c r="F116" i="10"/>
  <c r="F117" i="10"/>
  <c r="G100" i="10"/>
  <c r="H100" i="10"/>
  <c r="D24" i="10"/>
  <c r="E50" i="2"/>
  <c r="D25" i="2"/>
  <c r="N195" i="3"/>
  <c r="D25" i="3"/>
  <c r="D47" i="4"/>
  <c r="E47" i="4"/>
  <c r="D22" i="4"/>
  <c r="E50" i="5"/>
  <c r="D25" i="5"/>
  <c r="E50" i="6"/>
  <c r="D25" i="6"/>
  <c r="G101" i="10"/>
  <c r="H101" i="10"/>
  <c r="D25" i="10"/>
  <c r="E51" i="2"/>
  <c r="D26" i="2"/>
  <c r="N196" i="3"/>
  <c r="D26" i="3"/>
  <c r="D48" i="4"/>
  <c r="E48" i="4"/>
  <c r="D23" i="4"/>
  <c r="E51" i="5"/>
  <c r="D26" i="5"/>
  <c r="E51" i="6"/>
  <c r="D26" i="6"/>
  <c r="G102" i="10"/>
  <c r="H102" i="10"/>
  <c r="D26" i="10"/>
  <c r="E52" i="2"/>
  <c r="D27" i="2"/>
  <c r="N197" i="3"/>
  <c r="D27" i="3"/>
  <c r="D49" i="4"/>
  <c r="E49" i="4"/>
  <c r="D24" i="4"/>
  <c r="E52" i="5"/>
  <c r="D27" i="5"/>
  <c r="E52" i="6"/>
  <c r="D27" i="6"/>
  <c r="G103" i="10"/>
  <c r="H103" i="10"/>
  <c r="D27" i="10"/>
  <c r="E53" i="2"/>
  <c r="D28" i="2"/>
  <c r="N198" i="3"/>
  <c r="D28" i="3"/>
  <c r="D50" i="4"/>
  <c r="E50" i="4"/>
  <c r="D25" i="4"/>
  <c r="E53" i="5"/>
  <c r="D28" i="5"/>
  <c r="E53" i="6"/>
  <c r="D28" i="6"/>
  <c r="G104" i="10"/>
  <c r="H104" i="10"/>
  <c r="D28" i="10"/>
  <c r="E54" i="2"/>
  <c r="D29" i="2"/>
  <c r="N199" i="3"/>
  <c r="D29" i="3"/>
  <c r="D51" i="4"/>
  <c r="E51" i="4"/>
  <c r="D26" i="4"/>
  <c r="E54" i="5"/>
  <c r="D29" i="5"/>
  <c r="E54" i="6"/>
  <c r="D29" i="6"/>
  <c r="G105" i="10"/>
  <c r="H105" i="10"/>
  <c r="D29" i="10"/>
  <c r="E55" i="2"/>
  <c r="D30" i="2"/>
  <c r="N200" i="3"/>
  <c r="D30" i="3"/>
  <c r="D52" i="4"/>
  <c r="E52" i="4"/>
  <c r="D27" i="4"/>
  <c r="E55" i="5"/>
  <c r="D30" i="5"/>
  <c r="E55" i="6"/>
  <c r="D30" i="6"/>
  <c r="G106" i="10"/>
  <c r="H106" i="10"/>
  <c r="D30" i="10"/>
  <c r="E56" i="2"/>
  <c r="D31" i="2"/>
  <c r="N201" i="3"/>
  <c r="D31" i="3"/>
  <c r="D53" i="4"/>
  <c r="E53" i="4"/>
  <c r="D28" i="4"/>
  <c r="E56" i="5"/>
  <c r="D31" i="5"/>
  <c r="E56" i="6"/>
  <c r="D31" i="6"/>
  <c r="G107" i="10"/>
  <c r="H107" i="10"/>
  <c r="D31" i="10"/>
  <c r="E57" i="2"/>
  <c r="D32" i="2"/>
  <c r="N202" i="3"/>
  <c r="D32" i="3"/>
  <c r="D54" i="4"/>
  <c r="E54" i="4"/>
  <c r="D29" i="4"/>
  <c r="E57" i="5"/>
  <c r="D32" i="5"/>
  <c r="E57" i="6"/>
  <c r="D32" i="6"/>
  <c r="G108" i="10"/>
  <c r="H108" i="10"/>
  <c r="D32" i="10"/>
  <c r="E58" i="2"/>
  <c r="D33" i="2"/>
  <c r="N203" i="3"/>
  <c r="D33" i="3"/>
  <c r="D55" i="4"/>
  <c r="E55" i="4"/>
  <c r="D30" i="4"/>
  <c r="E58" i="5"/>
  <c r="D33" i="5"/>
  <c r="E58" i="6"/>
  <c r="D33" i="6"/>
  <c r="G109" i="10"/>
  <c r="H109" i="10"/>
  <c r="D33" i="10"/>
  <c r="E59" i="2"/>
  <c r="D34" i="2"/>
  <c r="N204" i="3"/>
  <c r="D34" i="3"/>
  <c r="D56" i="4"/>
  <c r="E56" i="4"/>
  <c r="D31" i="4"/>
  <c r="E59" i="5"/>
  <c r="D34" i="5"/>
  <c r="E59" i="6"/>
  <c r="D34" i="6"/>
  <c r="G110" i="10"/>
  <c r="H110" i="10"/>
  <c r="D34" i="10"/>
  <c r="E60" i="2"/>
  <c r="D35" i="2"/>
  <c r="N205" i="3"/>
  <c r="D35" i="3"/>
  <c r="D57" i="4"/>
  <c r="E57" i="4"/>
  <c r="D32" i="4"/>
  <c r="E60" i="5"/>
  <c r="D35" i="5"/>
  <c r="E60" i="6"/>
  <c r="D35" i="6"/>
  <c r="G111" i="10"/>
  <c r="H111" i="10"/>
  <c r="D35" i="10"/>
  <c r="E61" i="2"/>
  <c r="D36" i="2"/>
  <c r="N206" i="3"/>
  <c r="D36" i="3"/>
  <c r="D58" i="4"/>
  <c r="E58" i="4"/>
  <c r="D33" i="4"/>
  <c r="E61" i="5"/>
  <c r="D36" i="5"/>
  <c r="E61" i="6"/>
  <c r="D36" i="6"/>
  <c r="G112" i="10"/>
  <c r="H112" i="10"/>
  <c r="D36" i="10"/>
  <c r="E62" i="2"/>
  <c r="D37" i="2"/>
  <c r="N207" i="3"/>
  <c r="D37" i="3"/>
  <c r="D59" i="4"/>
  <c r="E59" i="4"/>
  <c r="D34" i="4"/>
  <c r="E62" i="5"/>
  <c r="D37" i="5"/>
  <c r="E62" i="6"/>
  <c r="D37" i="6"/>
  <c r="G113" i="10"/>
  <c r="H113" i="10"/>
  <c r="D37" i="10"/>
  <c r="E63" i="2"/>
  <c r="D38" i="2"/>
  <c r="N208" i="3"/>
  <c r="D38" i="3"/>
  <c r="D60" i="4"/>
  <c r="E60" i="4"/>
  <c r="D35" i="4"/>
  <c r="E63" i="5"/>
  <c r="D38" i="5"/>
  <c r="E63" i="6"/>
  <c r="D38" i="6"/>
  <c r="G114" i="10"/>
  <c r="H114" i="10"/>
  <c r="D38" i="10"/>
  <c r="E64" i="2"/>
  <c r="D39" i="2"/>
  <c r="N209" i="3"/>
  <c r="D39" i="3"/>
  <c r="D61" i="4"/>
  <c r="E61" i="4"/>
  <c r="D36" i="4"/>
  <c r="E64" i="5"/>
  <c r="D39" i="5"/>
  <c r="E64" i="6"/>
  <c r="D39" i="6"/>
  <c r="G115" i="10"/>
  <c r="H115" i="10"/>
  <c r="D39" i="10"/>
  <c r="E65" i="2"/>
  <c r="D40" i="2"/>
  <c r="N210" i="3"/>
  <c r="D40" i="3"/>
  <c r="D62" i="4"/>
  <c r="E62" i="4"/>
  <c r="D37" i="4"/>
  <c r="E65" i="5"/>
  <c r="D40" i="5"/>
  <c r="E65" i="6"/>
  <c r="D40" i="6"/>
  <c r="G116" i="10"/>
  <c r="H116" i="10"/>
  <c r="D40" i="10"/>
  <c r="E48" i="2"/>
  <c r="D23" i="2"/>
  <c r="N193" i="3"/>
  <c r="D23" i="3"/>
  <c r="E45" i="4"/>
  <c r="D20" i="4"/>
  <c r="E48" i="5"/>
  <c r="D23" i="5"/>
  <c r="E48" i="6"/>
  <c r="D23" i="6"/>
  <c r="G99" i="10"/>
  <c r="H99" i="10"/>
  <c r="D23" i="10"/>
  <c r="D65" i="10"/>
  <c r="C65" i="10"/>
  <c r="D48" i="10"/>
  <c r="D49" i="10"/>
  <c r="D50" i="10"/>
  <c r="D51" i="10"/>
  <c r="D52" i="10"/>
  <c r="D53" i="10"/>
  <c r="D54" i="10"/>
  <c r="D55" i="10"/>
  <c r="D56" i="10"/>
  <c r="D57" i="10"/>
  <c r="D58" i="10"/>
  <c r="D59" i="10"/>
  <c r="D60" i="10"/>
  <c r="D61" i="10"/>
  <c r="D62" i="10"/>
  <c r="D63" i="10"/>
  <c r="D64" i="10"/>
  <c r="D47" i="10"/>
  <c r="C68" i="10"/>
  <c r="D91" i="10"/>
  <c r="C91" i="10"/>
  <c r="D74" i="10"/>
  <c r="D75" i="10"/>
  <c r="D76" i="10"/>
  <c r="D77" i="10"/>
  <c r="D78" i="10"/>
  <c r="D79" i="10"/>
  <c r="D80" i="10"/>
  <c r="D81" i="10"/>
  <c r="D82" i="10"/>
  <c r="D83" i="10"/>
  <c r="D84" i="10"/>
  <c r="D85" i="10"/>
  <c r="D86" i="10"/>
  <c r="D87" i="10"/>
  <c r="D88" i="10"/>
  <c r="D89" i="10"/>
  <c r="D90" i="10"/>
  <c r="D73" i="10"/>
  <c r="C94" i="10"/>
  <c r="C99" i="10"/>
  <c r="C100" i="10"/>
  <c r="C101" i="10"/>
  <c r="C102" i="10"/>
  <c r="C103" i="10"/>
  <c r="C104" i="10"/>
  <c r="C105" i="10"/>
  <c r="C106" i="10"/>
  <c r="C107" i="10"/>
  <c r="C108" i="10"/>
  <c r="C109" i="10"/>
  <c r="C110" i="10"/>
  <c r="C111" i="10"/>
  <c r="C112" i="10"/>
  <c r="C113" i="10"/>
  <c r="C114" i="10"/>
  <c r="C115" i="10"/>
  <c r="C116" i="10"/>
  <c r="C120" i="10"/>
  <c r="H117" i="10"/>
  <c r="G117" i="10"/>
  <c r="E117" i="10"/>
  <c r="D117" i="10"/>
  <c r="C117" i="10"/>
  <c r="C41" i="10"/>
  <c r="C74" i="10"/>
  <c r="C75" i="10"/>
  <c r="C76" i="10"/>
  <c r="C77" i="10"/>
  <c r="C78" i="10"/>
  <c r="C79" i="10"/>
  <c r="C80" i="10"/>
  <c r="C81" i="10"/>
  <c r="C82" i="10"/>
  <c r="C83" i="10"/>
  <c r="C84" i="10"/>
  <c r="C85" i="10"/>
  <c r="C86" i="10"/>
  <c r="C87" i="10"/>
  <c r="C88" i="10"/>
  <c r="C89" i="10"/>
  <c r="C90" i="10"/>
  <c r="C73" i="10"/>
  <c r="C95" i="8"/>
  <c r="D78" i="8"/>
  <c r="D79" i="8"/>
  <c r="D80" i="8"/>
  <c r="D81" i="8"/>
  <c r="D82" i="8"/>
  <c r="D83" i="8"/>
  <c r="D84" i="8"/>
  <c r="D85" i="8"/>
  <c r="D86" i="8"/>
  <c r="D87" i="8"/>
  <c r="D88" i="8"/>
  <c r="D89" i="8"/>
  <c r="D90" i="8"/>
  <c r="D91" i="8"/>
  <c r="D92" i="8"/>
  <c r="D93" i="8"/>
  <c r="D94" i="8"/>
  <c r="D77" i="8"/>
  <c r="E100" i="7"/>
  <c r="E70" i="7"/>
  <c r="C66" i="8"/>
  <c r="D22" i="11"/>
  <c r="E22" i="11"/>
  <c r="E5" i="11"/>
  <c r="F5" i="11"/>
  <c r="E6" i="11"/>
  <c r="F6" i="11"/>
  <c r="E7" i="11"/>
  <c r="F7" i="11"/>
  <c r="E8" i="11"/>
  <c r="F8" i="11"/>
  <c r="E9" i="11"/>
  <c r="F9" i="11"/>
  <c r="E10" i="11"/>
  <c r="F10" i="11"/>
  <c r="E11" i="11"/>
  <c r="F11" i="11"/>
  <c r="E12" i="11"/>
  <c r="F12" i="11"/>
  <c r="E13" i="11"/>
  <c r="F13" i="11"/>
  <c r="E14" i="11"/>
  <c r="F14" i="11"/>
  <c r="E15" i="11"/>
  <c r="F15" i="11"/>
  <c r="E16" i="11"/>
  <c r="F16" i="11"/>
  <c r="E17" i="11"/>
  <c r="F17" i="11"/>
  <c r="E18" i="11"/>
  <c r="F18" i="11"/>
  <c r="E19" i="11"/>
  <c r="F19" i="11"/>
  <c r="E20" i="11"/>
  <c r="F20" i="11"/>
  <c r="E21" i="11"/>
  <c r="F21" i="11"/>
  <c r="F22" i="11"/>
  <c r="E4" i="11"/>
  <c r="F4" i="11"/>
  <c r="G4" i="11"/>
  <c r="G5" i="11"/>
  <c r="G6" i="11"/>
  <c r="G7" i="11"/>
  <c r="G8" i="11"/>
  <c r="G9" i="11"/>
  <c r="G10" i="11"/>
  <c r="G11" i="11"/>
  <c r="G12" i="11"/>
  <c r="G13" i="11"/>
  <c r="G14" i="11"/>
  <c r="G15" i="11"/>
  <c r="G16" i="11"/>
  <c r="G17" i="11"/>
  <c r="G18" i="11"/>
  <c r="G19" i="11"/>
  <c r="G20" i="11"/>
  <c r="G21" i="11"/>
  <c r="G22" i="11"/>
  <c r="C22" i="11"/>
  <c r="E77" i="7"/>
  <c r="D23" i="7"/>
  <c r="J63" i="4"/>
  <c r="G45" i="4"/>
  <c r="G46" i="4"/>
  <c r="G47" i="4"/>
  <c r="G48" i="4"/>
  <c r="G49" i="4"/>
  <c r="G50" i="4"/>
  <c r="G51" i="4"/>
  <c r="G52" i="4"/>
  <c r="G53" i="4"/>
  <c r="G54" i="4"/>
  <c r="G55" i="4"/>
  <c r="G56" i="4"/>
  <c r="G57" i="4"/>
  <c r="G58" i="4"/>
  <c r="G59" i="4"/>
  <c r="G60" i="4"/>
  <c r="G61" i="4"/>
  <c r="G62" i="4"/>
  <c r="G63" i="4"/>
  <c r="F46" i="4"/>
  <c r="F47" i="4"/>
  <c r="F48" i="4"/>
  <c r="F49" i="4"/>
  <c r="F50" i="4"/>
  <c r="F51" i="4"/>
  <c r="F52" i="4"/>
  <c r="F53" i="4"/>
  <c r="F54" i="4"/>
  <c r="F55" i="4"/>
  <c r="F56" i="4"/>
  <c r="F57" i="4"/>
  <c r="F58" i="4"/>
  <c r="F59" i="4"/>
  <c r="F60" i="4"/>
  <c r="F61" i="4"/>
  <c r="F62" i="4"/>
  <c r="F63" i="4"/>
  <c r="H63" i="4"/>
  <c r="D63" i="4"/>
  <c r="F66" i="4"/>
  <c r="C69" i="5"/>
  <c r="C69" i="6"/>
  <c r="D49" i="7"/>
  <c r="D50" i="7"/>
  <c r="D51" i="7"/>
  <c r="D52" i="7"/>
  <c r="D53" i="7"/>
  <c r="D54" i="7"/>
  <c r="D55" i="7"/>
  <c r="D56" i="7"/>
  <c r="D57" i="7"/>
  <c r="D58" i="7"/>
  <c r="D59" i="7"/>
  <c r="D60" i="7"/>
  <c r="D61" i="7"/>
  <c r="D62" i="7"/>
  <c r="D63" i="7"/>
  <c r="D64" i="7"/>
  <c r="D65" i="7"/>
  <c r="D66" i="7"/>
  <c r="D41" i="8"/>
  <c r="C41" i="8"/>
  <c r="E41" i="8"/>
  <c r="E24" i="8"/>
  <c r="F24" i="8"/>
  <c r="E25" i="8"/>
  <c r="F25" i="8"/>
  <c r="E26" i="8"/>
  <c r="F26" i="8"/>
  <c r="E27" i="8"/>
  <c r="F27" i="8"/>
  <c r="E28" i="8"/>
  <c r="F28" i="8"/>
  <c r="E29" i="8"/>
  <c r="F29" i="8"/>
  <c r="E30" i="8"/>
  <c r="F30" i="8"/>
  <c r="E31" i="8"/>
  <c r="F31" i="8"/>
  <c r="E32" i="8"/>
  <c r="F32" i="8"/>
  <c r="E33" i="8"/>
  <c r="F33" i="8"/>
  <c r="E34" i="8"/>
  <c r="F34" i="8"/>
  <c r="E35" i="8"/>
  <c r="F35" i="8"/>
  <c r="E36" i="8"/>
  <c r="F36" i="8"/>
  <c r="E37" i="8"/>
  <c r="F37" i="8"/>
  <c r="E38" i="8"/>
  <c r="F38" i="8"/>
  <c r="E39" i="8"/>
  <c r="F39" i="8"/>
  <c r="E40" i="8"/>
  <c r="F40" i="8"/>
  <c r="F41" i="8"/>
  <c r="E23" i="8"/>
  <c r="F23" i="8"/>
  <c r="E95" i="8"/>
  <c r="D95" i="8"/>
  <c r="C64" i="9"/>
  <c r="C38" i="9"/>
  <c r="E38" i="9"/>
  <c r="E21" i="9"/>
  <c r="F21" i="9"/>
  <c r="F22" i="9"/>
  <c r="E23" i="9"/>
  <c r="F23" i="9"/>
  <c r="E24" i="9"/>
  <c r="F24" i="9"/>
  <c r="E25" i="9"/>
  <c r="F25" i="9"/>
  <c r="E26" i="9"/>
  <c r="F26" i="9"/>
  <c r="E27" i="9"/>
  <c r="F27" i="9"/>
  <c r="E28" i="9"/>
  <c r="F28" i="9"/>
  <c r="E29" i="9"/>
  <c r="F29" i="9"/>
  <c r="E30" i="9"/>
  <c r="F30" i="9"/>
  <c r="E31" i="9"/>
  <c r="F31" i="9"/>
  <c r="E32" i="9"/>
  <c r="F32" i="9"/>
  <c r="E33" i="9"/>
  <c r="F33" i="9"/>
  <c r="E34" i="9"/>
  <c r="F34" i="9"/>
  <c r="E35" i="9"/>
  <c r="F35" i="9"/>
  <c r="E36" i="9"/>
  <c r="F36" i="9"/>
  <c r="E37" i="9"/>
  <c r="F37" i="9"/>
  <c r="F38" i="9"/>
  <c r="E20" i="9"/>
  <c r="F20" i="9"/>
  <c r="E93" i="9"/>
  <c r="E66" i="6"/>
  <c r="C66" i="6"/>
  <c r="D48" i="6"/>
  <c r="D49" i="6"/>
  <c r="D50" i="6"/>
  <c r="D51" i="6"/>
  <c r="D52" i="6"/>
  <c r="D53" i="6"/>
  <c r="D54" i="6"/>
  <c r="D55" i="6"/>
  <c r="D56" i="6"/>
  <c r="D57" i="6"/>
  <c r="D58" i="6"/>
  <c r="D59" i="6"/>
  <c r="D60" i="6"/>
  <c r="D61" i="6"/>
  <c r="D62" i="6"/>
  <c r="D63" i="6"/>
  <c r="D64" i="6"/>
  <c r="D65" i="6"/>
  <c r="D66" i="6"/>
  <c r="C65" i="7"/>
  <c r="C66" i="7"/>
  <c r="D48" i="7"/>
  <c r="E48" i="7"/>
  <c r="C95" i="7"/>
  <c r="D77" i="7"/>
  <c r="H10" i="7"/>
  <c r="E49" i="7"/>
  <c r="D78" i="7"/>
  <c r="E78" i="7"/>
  <c r="D24" i="7"/>
  <c r="E50" i="7"/>
  <c r="D79" i="7"/>
  <c r="E79" i="7"/>
  <c r="D25" i="7"/>
  <c r="E51" i="7"/>
  <c r="D80" i="7"/>
  <c r="E80" i="7"/>
  <c r="D26" i="7"/>
  <c r="E52" i="7"/>
  <c r="D81" i="7"/>
  <c r="E81" i="7"/>
  <c r="D27" i="7"/>
  <c r="E53" i="7"/>
  <c r="D82" i="7"/>
  <c r="E82" i="7"/>
  <c r="D28" i="7"/>
  <c r="E54" i="7"/>
  <c r="D83" i="7"/>
  <c r="E83" i="7"/>
  <c r="D29" i="7"/>
  <c r="E55" i="7"/>
  <c r="D84" i="7"/>
  <c r="E84" i="7"/>
  <c r="D30" i="7"/>
  <c r="E56" i="7"/>
  <c r="D85" i="7"/>
  <c r="E85" i="7"/>
  <c r="D31" i="7"/>
  <c r="E57" i="7"/>
  <c r="D86" i="7"/>
  <c r="E86" i="7"/>
  <c r="D32" i="7"/>
  <c r="E58" i="7"/>
  <c r="D87" i="7"/>
  <c r="E87" i="7"/>
  <c r="D33" i="7"/>
  <c r="E59" i="7"/>
  <c r="D88" i="7"/>
  <c r="E88" i="7"/>
  <c r="D34" i="7"/>
  <c r="E60" i="7"/>
  <c r="D89" i="7"/>
  <c r="E89" i="7"/>
  <c r="D35" i="7"/>
  <c r="E61" i="7"/>
  <c r="D90" i="7"/>
  <c r="E90" i="7"/>
  <c r="D36" i="7"/>
  <c r="E62" i="7"/>
  <c r="D91" i="7"/>
  <c r="E91" i="7"/>
  <c r="D37" i="7"/>
  <c r="E63" i="7"/>
  <c r="D92" i="7"/>
  <c r="E92" i="7"/>
  <c r="D38" i="7"/>
  <c r="E64" i="7"/>
  <c r="D93" i="7"/>
  <c r="E93" i="7"/>
  <c r="D39" i="7"/>
  <c r="E65" i="7"/>
  <c r="D94" i="7"/>
  <c r="E94" i="7"/>
  <c r="D40" i="7"/>
  <c r="D41" i="7"/>
  <c r="C41" i="7"/>
  <c r="E41" i="7"/>
  <c r="E24" i="7"/>
  <c r="F24" i="7"/>
  <c r="E25" i="7"/>
  <c r="F25" i="7"/>
  <c r="E26" i="7"/>
  <c r="F26" i="7"/>
  <c r="E27" i="7"/>
  <c r="F27" i="7"/>
  <c r="E28" i="7"/>
  <c r="F28" i="7"/>
  <c r="E29" i="7"/>
  <c r="F29" i="7"/>
  <c r="E30" i="7"/>
  <c r="F30" i="7"/>
  <c r="E31" i="7"/>
  <c r="F31" i="7"/>
  <c r="E32" i="7"/>
  <c r="F32" i="7"/>
  <c r="E33" i="7"/>
  <c r="F33" i="7"/>
  <c r="E34" i="7"/>
  <c r="F34" i="7"/>
  <c r="E35" i="7"/>
  <c r="F35" i="7"/>
  <c r="E36" i="7"/>
  <c r="F36" i="7"/>
  <c r="E37" i="7"/>
  <c r="F37" i="7"/>
  <c r="E38" i="7"/>
  <c r="F38" i="7"/>
  <c r="E39" i="7"/>
  <c r="F39" i="7"/>
  <c r="E40" i="7"/>
  <c r="F40" i="7"/>
  <c r="F41" i="7"/>
  <c r="E23" i="7"/>
  <c r="F23" i="7"/>
  <c r="E66" i="7"/>
  <c r="D95" i="7"/>
  <c r="E95" i="7"/>
  <c r="I14" i="10"/>
  <c r="B6" i="10"/>
  <c r="D41" i="10"/>
  <c r="E41" i="10"/>
  <c r="E23" i="10"/>
  <c r="F23" i="10"/>
  <c r="G23" i="10"/>
  <c r="E24" i="10"/>
  <c r="F24" i="10"/>
  <c r="G24" i="10"/>
  <c r="E25" i="10"/>
  <c r="F25" i="10"/>
  <c r="G25" i="10"/>
  <c r="E26" i="10"/>
  <c r="F26" i="10"/>
  <c r="G26" i="10"/>
  <c r="E27" i="10"/>
  <c r="F27" i="10"/>
  <c r="G27" i="10"/>
  <c r="E28" i="10"/>
  <c r="F28" i="10"/>
  <c r="G28" i="10"/>
  <c r="E29" i="10"/>
  <c r="F29" i="10"/>
  <c r="G29" i="10"/>
  <c r="E30" i="10"/>
  <c r="F30" i="10"/>
  <c r="G30" i="10"/>
  <c r="E31" i="10"/>
  <c r="F31" i="10"/>
  <c r="G31" i="10"/>
  <c r="E32" i="10"/>
  <c r="F32" i="10"/>
  <c r="G32" i="10"/>
  <c r="E33" i="10"/>
  <c r="F33" i="10"/>
  <c r="G33" i="10"/>
  <c r="E34" i="10"/>
  <c r="F34" i="10"/>
  <c r="G34" i="10"/>
  <c r="E35" i="10"/>
  <c r="F35" i="10"/>
  <c r="G35" i="10"/>
  <c r="E36" i="10"/>
  <c r="F36" i="10"/>
  <c r="G36" i="10"/>
  <c r="E37" i="10"/>
  <c r="F37" i="10"/>
  <c r="G37" i="10"/>
  <c r="E38" i="10"/>
  <c r="F38" i="10"/>
  <c r="G38" i="10"/>
  <c r="E39" i="10"/>
  <c r="F39" i="10"/>
  <c r="G39" i="10"/>
  <c r="E40" i="10"/>
  <c r="F40" i="10"/>
  <c r="G40" i="10"/>
  <c r="G41" i="10"/>
  <c r="F41" i="10"/>
  <c r="H5" i="6"/>
  <c r="H10" i="6"/>
  <c r="C66" i="5"/>
  <c r="D48" i="5"/>
  <c r="D49" i="5"/>
  <c r="D50" i="5"/>
  <c r="D51" i="5"/>
  <c r="D52" i="5"/>
  <c r="D53" i="5"/>
  <c r="D54" i="5"/>
  <c r="D55" i="5"/>
  <c r="D56" i="5"/>
  <c r="D57" i="5"/>
  <c r="D58" i="5"/>
  <c r="D59" i="5"/>
  <c r="D60" i="5"/>
  <c r="D61" i="5"/>
  <c r="D62" i="5"/>
  <c r="D63" i="5"/>
  <c r="D64" i="5"/>
  <c r="D65" i="5"/>
  <c r="D41" i="5"/>
  <c r="C41" i="5"/>
  <c r="E41" i="5"/>
  <c r="E24" i="5"/>
  <c r="F24" i="5"/>
  <c r="E25" i="5"/>
  <c r="F25" i="5"/>
  <c r="E26" i="5"/>
  <c r="F26" i="5"/>
  <c r="E27" i="5"/>
  <c r="F27" i="5"/>
  <c r="E28" i="5"/>
  <c r="F28" i="5"/>
  <c r="E29" i="5"/>
  <c r="F29" i="5"/>
  <c r="E30" i="5"/>
  <c r="F30" i="5"/>
  <c r="E31" i="5"/>
  <c r="F31" i="5"/>
  <c r="E32" i="5"/>
  <c r="F32" i="5"/>
  <c r="E33" i="5"/>
  <c r="F33" i="5"/>
  <c r="E34" i="5"/>
  <c r="F34" i="5"/>
  <c r="E35" i="5"/>
  <c r="F35" i="5"/>
  <c r="E36" i="5"/>
  <c r="F36" i="5"/>
  <c r="E37" i="5"/>
  <c r="F37" i="5"/>
  <c r="E38" i="5"/>
  <c r="F38" i="5"/>
  <c r="E39" i="5"/>
  <c r="F39" i="5"/>
  <c r="E40" i="5"/>
  <c r="F40" i="5"/>
  <c r="F41" i="5"/>
  <c r="E23" i="5"/>
  <c r="F23" i="5"/>
  <c r="C68" i="5"/>
  <c r="E66" i="5"/>
  <c r="D66" i="5"/>
  <c r="D38" i="4"/>
  <c r="C38" i="4"/>
  <c r="E38" i="4"/>
  <c r="E21" i="4"/>
  <c r="F21" i="4"/>
  <c r="E22" i="4"/>
  <c r="F22" i="4"/>
  <c r="E23" i="4"/>
  <c r="F23" i="4"/>
  <c r="E24" i="4"/>
  <c r="F24" i="4"/>
  <c r="E25" i="4"/>
  <c r="F25" i="4"/>
  <c r="E26" i="4"/>
  <c r="F26" i="4"/>
  <c r="E27" i="4"/>
  <c r="F27" i="4"/>
  <c r="E28" i="4"/>
  <c r="F28" i="4"/>
  <c r="E29" i="4"/>
  <c r="F29" i="4"/>
  <c r="E30" i="4"/>
  <c r="F30" i="4"/>
  <c r="E31" i="4"/>
  <c r="F31" i="4"/>
  <c r="E32" i="4"/>
  <c r="F32" i="4"/>
  <c r="E33" i="4"/>
  <c r="F33" i="4"/>
  <c r="E34" i="4"/>
  <c r="F34" i="4"/>
  <c r="E35" i="4"/>
  <c r="F35" i="4"/>
  <c r="E36" i="4"/>
  <c r="F36" i="4"/>
  <c r="E37" i="4"/>
  <c r="F37" i="4"/>
  <c r="F38" i="4"/>
  <c r="E20" i="4"/>
  <c r="F20" i="4"/>
  <c r="E63" i="4"/>
  <c r="C67" i="9"/>
  <c r="I10" i="9"/>
  <c r="C69" i="8"/>
  <c r="H11" i="8"/>
  <c r="C69" i="7"/>
  <c r="B6" i="7"/>
  <c r="K48" i="3"/>
  <c r="K72" i="3"/>
  <c r="C193" i="3"/>
  <c r="K96" i="3"/>
  <c r="D193" i="3"/>
  <c r="K120" i="3"/>
  <c r="E193" i="3"/>
  <c r="K144" i="3"/>
  <c r="F193" i="3"/>
  <c r="G193" i="3"/>
  <c r="H193" i="3"/>
  <c r="I193" i="3"/>
  <c r="K193" i="3"/>
  <c r="L193" i="3"/>
  <c r="K49" i="3"/>
  <c r="K73" i="3"/>
  <c r="C194" i="3"/>
  <c r="K97" i="3"/>
  <c r="D194" i="3"/>
  <c r="K121" i="3"/>
  <c r="E194" i="3"/>
  <c r="K145" i="3"/>
  <c r="F194" i="3"/>
  <c r="G194" i="3"/>
  <c r="H194" i="3"/>
  <c r="I194" i="3"/>
  <c r="K194" i="3"/>
  <c r="L194" i="3"/>
  <c r="K50" i="3"/>
  <c r="K74" i="3"/>
  <c r="C195" i="3"/>
  <c r="K98" i="3"/>
  <c r="D195" i="3"/>
  <c r="K122" i="3"/>
  <c r="E195" i="3"/>
  <c r="K146" i="3"/>
  <c r="F195" i="3"/>
  <c r="G195" i="3"/>
  <c r="H195" i="3"/>
  <c r="I195" i="3"/>
  <c r="K195" i="3"/>
  <c r="L195" i="3"/>
  <c r="K51" i="3"/>
  <c r="K75" i="3"/>
  <c r="C196" i="3"/>
  <c r="K99" i="3"/>
  <c r="D196" i="3"/>
  <c r="K123" i="3"/>
  <c r="E196" i="3"/>
  <c r="K147" i="3"/>
  <c r="F196" i="3"/>
  <c r="G196" i="3"/>
  <c r="H196" i="3"/>
  <c r="I196" i="3"/>
  <c r="K196" i="3"/>
  <c r="L196" i="3"/>
  <c r="K52" i="3"/>
  <c r="K76" i="3"/>
  <c r="C197" i="3"/>
  <c r="K100" i="3"/>
  <c r="D197" i="3"/>
  <c r="K124" i="3"/>
  <c r="E197" i="3"/>
  <c r="K148" i="3"/>
  <c r="F197" i="3"/>
  <c r="G197" i="3"/>
  <c r="H197" i="3"/>
  <c r="I197" i="3"/>
  <c r="K197" i="3"/>
  <c r="L197" i="3"/>
  <c r="K53" i="3"/>
  <c r="K77" i="3"/>
  <c r="C198" i="3"/>
  <c r="K101" i="3"/>
  <c r="D198" i="3"/>
  <c r="K125" i="3"/>
  <c r="E198" i="3"/>
  <c r="K149" i="3"/>
  <c r="F198" i="3"/>
  <c r="G198" i="3"/>
  <c r="H198" i="3"/>
  <c r="I198" i="3"/>
  <c r="K198" i="3"/>
  <c r="L198" i="3"/>
  <c r="K54" i="3"/>
  <c r="K78" i="3"/>
  <c r="C199" i="3"/>
  <c r="K102" i="3"/>
  <c r="D199" i="3"/>
  <c r="K126" i="3"/>
  <c r="E199" i="3"/>
  <c r="K150" i="3"/>
  <c r="F199" i="3"/>
  <c r="G199" i="3"/>
  <c r="H199" i="3"/>
  <c r="I199" i="3"/>
  <c r="K199" i="3"/>
  <c r="L199" i="3"/>
  <c r="K55" i="3"/>
  <c r="K79" i="3"/>
  <c r="C200" i="3"/>
  <c r="K103" i="3"/>
  <c r="D200" i="3"/>
  <c r="K127" i="3"/>
  <c r="E200" i="3"/>
  <c r="K151" i="3"/>
  <c r="F200" i="3"/>
  <c r="G200" i="3"/>
  <c r="H200" i="3"/>
  <c r="I200" i="3"/>
  <c r="K200" i="3"/>
  <c r="L200" i="3"/>
  <c r="K56" i="3"/>
  <c r="K80" i="3"/>
  <c r="C201" i="3"/>
  <c r="K104" i="3"/>
  <c r="D201" i="3"/>
  <c r="K128" i="3"/>
  <c r="E201" i="3"/>
  <c r="K152" i="3"/>
  <c r="F201" i="3"/>
  <c r="G201" i="3"/>
  <c r="H201" i="3"/>
  <c r="I201" i="3"/>
  <c r="K201" i="3"/>
  <c r="L201" i="3"/>
  <c r="K57" i="3"/>
  <c r="K81" i="3"/>
  <c r="C202" i="3"/>
  <c r="K105" i="3"/>
  <c r="D202" i="3"/>
  <c r="K129" i="3"/>
  <c r="E202" i="3"/>
  <c r="K153" i="3"/>
  <c r="F202" i="3"/>
  <c r="G202" i="3"/>
  <c r="H202" i="3"/>
  <c r="I202" i="3"/>
  <c r="K202" i="3"/>
  <c r="L202" i="3"/>
  <c r="K58" i="3"/>
  <c r="K82" i="3"/>
  <c r="C203" i="3"/>
  <c r="K106" i="3"/>
  <c r="D203" i="3"/>
  <c r="K130" i="3"/>
  <c r="E203" i="3"/>
  <c r="K154" i="3"/>
  <c r="F203" i="3"/>
  <c r="G203" i="3"/>
  <c r="H203" i="3"/>
  <c r="I203" i="3"/>
  <c r="K203" i="3"/>
  <c r="L203" i="3"/>
  <c r="K59" i="3"/>
  <c r="K83" i="3"/>
  <c r="C204" i="3"/>
  <c r="K107" i="3"/>
  <c r="D204" i="3"/>
  <c r="K131" i="3"/>
  <c r="E204" i="3"/>
  <c r="K155" i="3"/>
  <c r="F204" i="3"/>
  <c r="G204" i="3"/>
  <c r="H204" i="3"/>
  <c r="I204" i="3"/>
  <c r="K204" i="3"/>
  <c r="L204" i="3"/>
  <c r="K60" i="3"/>
  <c r="K84" i="3"/>
  <c r="C205" i="3"/>
  <c r="K108" i="3"/>
  <c r="D205" i="3"/>
  <c r="K132" i="3"/>
  <c r="E205" i="3"/>
  <c r="K156" i="3"/>
  <c r="F205" i="3"/>
  <c r="G205" i="3"/>
  <c r="H205" i="3"/>
  <c r="I205" i="3"/>
  <c r="K205" i="3"/>
  <c r="L205" i="3"/>
  <c r="K61" i="3"/>
  <c r="K85" i="3"/>
  <c r="C206" i="3"/>
  <c r="K109" i="3"/>
  <c r="D206" i="3"/>
  <c r="K133" i="3"/>
  <c r="E206" i="3"/>
  <c r="K157" i="3"/>
  <c r="F206" i="3"/>
  <c r="G206" i="3"/>
  <c r="H206" i="3"/>
  <c r="I206" i="3"/>
  <c r="K206" i="3"/>
  <c r="L206" i="3"/>
  <c r="K62" i="3"/>
  <c r="K86" i="3"/>
  <c r="C207" i="3"/>
  <c r="K110" i="3"/>
  <c r="D207" i="3"/>
  <c r="K134" i="3"/>
  <c r="E207" i="3"/>
  <c r="K158" i="3"/>
  <c r="F207" i="3"/>
  <c r="G207" i="3"/>
  <c r="H207" i="3"/>
  <c r="I207" i="3"/>
  <c r="K207" i="3"/>
  <c r="L207" i="3"/>
  <c r="K63" i="3"/>
  <c r="K87" i="3"/>
  <c r="C208" i="3"/>
  <c r="K111" i="3"/>
  <c r="D208" i="3"/>
  <c r="K135" i="3"/>
  <c r="E208" i="3"/>
  <c r="K159" i="3"/>
  <c r="F208" i="3"/>
  <c r="G208" i="3"/>
  <c r="H208" i="3"/>
  <c r="I208" i="3"/>
  <c r="K208" i="3"/>
  <c r="L208" i="3"/>
  <c r="K64" i="3"/>
  <c r="K88" i="3"/>
  <c r="C209" i="3"/>
  <c r="K112" i="3"/>
  <c r="D209" i="3"/>
  <c r="K136" i="3"/>
  <c r="E209" i="3"/>
  <c r="K160" i="3"/>
  <c r="F209" i="3"/>
  <c r="G209" i="3"/>
  <c r="H209" i="3"/>
  <c r="I209" i="3"/>
  <c r="K209" i="3"/>
  <c r="L209" i="3"/>
  <c r="K65" i="3"/>
  <c r="K89" i="3"/>
  <c r="C210" i="3"/>
  <c r="K113" i="3"/>
  <c r="D210" i="3"/>
  <c r="K137" i="3"/>
  <c r="E210" i="3"/>
  <c r="K161" i="3"/>
  <c r="F210" i="3"/>
  <c r="G210" i="3"/>
  <c r="H210" i="3"/>
  <c r="I210" i="3"/>
  <c r="K210" i="3"/>
  <c r="L210" i="3"/>
  <c r="L211" i="3"/>
  <c r="M193" i="3"/>
  <c r="C13" i="1"/>
  <c r="M194" i="3"/>
  <c r="M195" i="3"/>
  <c r="M196" i="3"/>
  <c r="M197" i="3"/>
  <c r="M198" i="3"/>
  <c r="M199" i="3"/>
  <c r="M200" i="3"/>
  <c r="M201" i="3"/>
  <c r="M202" i="3"/>
  <c r="M203" i="3"/>
  <c r="M204" i="3"/>
  <c r="M205" i="3"/>
  <c r="M206" i="3"/>
  <c r="M207" i="3"/>
  <c r="M208" i="3"/>
  <c r="M209" i="3"/>
  <c r="M210" i="3"/>
  <c r="D41" i="3"/>
  <c r="C41" i="3"/>
  <c r="E41" i="3"/>
  <c r="E24" i="3"/>
  <c r="F24" i="3"/>
  <c r="E25" i="3"/>
  <c r="F25" i="3"/>
  <c r="E26" i="3"/>
  <c r="F26" i="3"/>
  <c r="E27" i="3"/>
  <c r="F27" i="3"/>
  <c r="E28" i="3"/>
  <c r="F28" i="3"/>
  <c r="E29" i="3"/>
  <c r="F29" i="3"/>
  <c r="E30" i="3"/>
  <c r="F30" i="3"/>
  <c r="E31" i="3"/>
  <c r="F31" i="3"/>
  <c r="E32" i="3"/>
  <c r="F32" i="3"/>
  <c r="E33" i="3"/>
  <c r="F33" i="3"/>
  <c r="E34" i="3"/>
  <c r="F34" i="3"/>
  <c r="E35" i="3"/>
  <c r="F35" i="3"/>
  <c r="E36" i="3"/>
  <c r="F36" i="3"/>
  <c r="E37" i="3"/>
  <c r="F37" i="3"/>
  <c r="E38" i="3"/>
  <c r="F38" i="3"/>
  <c r="E39" i="3"/>
  <c r="F39" i="3"/>
  <c r="E40" i="3"/>
  <c r="F40" i="3"/>
  <c r="E23" i="3"/>
  <c r="F23" i="3"/>
  <c r="N211" i="3"/>
  <c r="M211" i="3"/>
  <c r="K211" i="3"/>
  <c r="J211" i="3"/>
  <c r="I211" i="3"/>
  <c r="H211" i="3"/>
  <c r="G211" i="3"/>
  <c r="F211" i="3"/>
  <c r="E211" i="3"/>
  <c r="D211" i="3"/>
  <c r="C211" i="3"/>
  <c r="K168" i="3"/>
  <c r="K169" i="3"/>
  <c r="K170" i="3"/>
  <c r="K171" i="3"/>
  <c r="K172" i="3"/>
  <c r="K173" i="3"/>
  <c r="K174" i="3"/>
  <c r="K175" i="3"/>
  <c r="K176" i="3"/>
  <c r="K177" i="3"/>
  <c r="K178" i="3"/>
  <c r="K179" i="3"/>
  <c r="K180" i="3"/>
  <c r="K181" i="3"/>
  <c r="K182" i="3"/>
  <c r="K183" i="3"/>
  <c r="K184" i="3"/>
  <c r="K185" i="3"/>
  <c r="K186" i="3"/>
  <c r="J186" i="3"/>
  <c r="I186" i="3"/>
  <c r="H186" i="3"/>
  <c r="G186" i="3"/>
  <c r="F186" i="3"/>
  <c r="E186" i="3"/>
  <c r="D186" i="3"/>
  <c r="C186" i="3"/>
  <c r="K162" i="3"/>
  <c r="J162" i="3"/>
  <c r="I162" i="3"/>
  <c r="H162" i="3"/>
  <c r="G162" i="3"/>
  <c r="F162" i="3"/>
  <c r="E162" i="3"/>
  <c r="D162" i="3"/>
  <c r="C162" i="3"/>
  <c r="K138" i="3"/>
  <c r="J138" i="3"/>
  <c r="I138" i="3"/>
  <c r="H138" i="3"/>
  <c r="G138" i="3"/>
  <c r="F138" i="3"/>
  <c r="E138" i="3"/>
  <c r="D138" i="3"/>
  <c r="C138" i="3"/>
  <c r="K114" i="3"/>
  <c r="D114" i="3"/>
  <c r="E114" i="3"/>
  <c r="F114" i="3"/>
  <c r="G114" i="3"/>
  <c r="H114" i="3"/>
  <c r="I114" i="3"/>
  <c r="J114" i="3"/>
  <c r="C114" i="3"/>
  <c r="K90" i="3"/>
  <c r="J90" i="3"/>
  <c r="I90" i="3"/>
  <c r="H90" i="3"/>
  <c r="G90" i="3"/>
  <c r="F90" i="3"/>
  <c r="E90" i="3"/>
  <c r="D90" i="3"/>
  <c r="C90" i="3"/>
  <c r="K66" i="3"/>
  <c r="D66" i="3"/>
  <c r="E66" i="3"/>
  <c r="F66" i="3"/>
  <c r="G66" i="3"/>
  <c r="H66" i="3"/>
  <c r="I66" i="3"/>
  <c r="J66" i="3"/>
  <c r="C66" i="3"/>
  <c r="C66" i="2"/>
  <c r="D49" i="2"/>
  <c r="C8" i="1"/>
  <c r="D50" i="2"/>
  <c r="D51" i="2"/>
  <c r="D52" i="2"/>
  <c r="D53" i="2"/>
  <c r="D54" i="2"/>
  <c r="D55" i="2"/>
  <c r="D56" i="2"/>
  <c r="D57" i="2"/>
  <c r="D58" i="2"/>
  <c r="D59" i="2"/>
  <c r="D60" i="2"/>
  <c r="D61" i="2"/>
  <c r="D62" i="2"/>
  <c r="D63" i="2"/>
  <c r="D64" i="2"/>
  <c r="D65" i="2"/>
  <c r="D48" i="2"/>
  <c r="E23" i="2"/>
  <c r="E24" i="2"/>
  <c r="E25" i="2"/>
  <c r="E26" i="2"/>
  <c r="E27" i="2"/>
  <c r="E28" i="2"/>
  <c r="E29" i="2"/>
  <c r="E30" i="2"/>
  <c r="E31" i="2"/>
  <c r="E32" i="2"/>
  <c r="E33" i="2"/>
  <c r="E34" i="2"/>
  <c r="E35" i="2"/>
  <c r="E36" i="2"/>
  <c r="E37" i="2"/>
  <c r="E38" i="2"/>
  <c r="E39" i="2"/>
  <c r="E40" i="2"/>
  <c r="D41" i="2"/>
  <c r="C41" i="2"/>
  <c r="E41" i="2"/>
  <c r="F24" i="2"/>
  <c r="F25" i="2"/>
  <c r="F26" i="2"/>
  <c r="F27" i="2"/>
  <c r="F28" i="2"/>
  <c r="F29" i="2"/>
  <c r="F30" i="2"/>
  <c r="F31" i="2"/>
  <c r="F32" i="2"/>
  <c r="F33" i="2"/>
  <c r="F34" i="2"/>
  <c r="F35" i="2"/>
  <c r="F36" i="2"/>
  <c r="F37" i="2"/>
  <c r="F38" i="2"/>
  <c r="F39" i="2"/>
  <c r="F40" i="2"/>
  <c r="F23" i="2"/>
  <c r="D66" i="2"/>
  <c r="E66" i="2"/>
  <c r="G20" i="9"/>
  <c r="G21" i="9"/>
  <c r="G22" i="9"/>
  <c r="G23" i="9"/>
  <c r="G24" i="9"/>
  <c r="G25" i="9"/>
  <c r="G26" i="9"/>
  <c r="G27" i="9"/>
  <c r="G28" i="9"/>
  <c r="G29" i="9"/>
  <c r="G30" i="9"/>
  <c r="G31" i="9"/>
  <c r="G32" i="9"/>
  <c r="G33" i="9"/>
  <c r="G34" i="9"/>
  <c r="G35" i="9"/>
  <c r="G36" i="9"/>
  <c r="G37" i="9"/>
  <c r="G38" i="9"/>
  <c r="G23" i="8"/>
  <c r="G24" i="8"/>
  <c r="G25" i="8"/>
  <c r="G26" i="8"/>
  <c r="G27" i="8"/>
  <c r="G28" i="8"/>
  <c r="G29" i="8"/>
  <c r="G30" i="8"/>
  <c r="G31" i="8"/>
  <c r="G32" i="8"/>
  <c r="G33" i="8"/>
  <c r="G34" i="8"/>
  <c r="G35" i="8"/>
  <c r="G36" i="8"/>
  <c r="G37" i="8"/>
  <c r="G38" i="8"/>
  <c r="G39" i="8"/>
  <c r="G40" i="8"/>
  <c r="G41" i="8"/>
  <c r="G23" i="7"/>
  <c r="G24" i="7"/>
  <c r="G25" i="7"/>
  <c r="G26" i="7"/>
  <c r="G27" i="7"/>
  <c r="G28" i="7"/>
  <c r="G29" i="7"/>
  <c r="G30" i="7"/>
  <c r="G31" i="7"/>
  <c r="G32" i="7"/>
  <c r="G33" i="7"/>
  <c r="G34" i="7"/>
  <c r="G35" i="7"/>
  <c r="G36" i="7"/>
  <c r="G37" i="7"/>
  <c r="G38" i="7"/>
  <c r="G39" i="7"/>
  <c r="G40" i="7"/>
  <c r="G41" i="7"/>
  <c r="D41" i="6"/>
  <c r="C41" i="6"/>
  <c r="E41" i="6"/>
  <c r="E23" i="6"/>
  <c r="F23" i="6"/>
  <c r="G23" i="6"/>
  <c r="E24" i="6"/>
  <c r="F24" i="6"/>
  <c r="G24" i="6"/>
  <c r="E25" i="6"/>
  <c r="F25" i="6"/>
  <c r="G25" i="6"/>
  <c r="E26" i="6"/>
  <c r="F26" i="6"/>
  <c r="G26" i="6"/>
  <c r="E27" i="6"/>
  <c r="F27" i="6"/>
  <c r="G27" i="6"/>
  <c r="E28" i="6"/>
  <c r="F28" i="6"/>
  <c r="G28" i="6"/>
  <c r="E29" i="6"/>
  <c r="F29" i="6"/>
  <c r="G29" i="6"/>
  <c r="E30" i="6"/>
  <c r="F30" i="6"/>
  <c r="G30" i="6"/>
  <c r="E31" i="6"/>
  <c r="F31" i="6"/>
  <c r="G31" i="6"/>
  <c r="E32" i="6"/>
  <c r="F32" i="6"/>
  <c r="G32" i="6"/>
  <c r="E33" i="6"/>
  <c r="F33" i="6"/>
  <c r="G33" i="6"/>
  <c r="E34" i="6"/>
  <c r="F34" i="6"/>
  <c r="G34" i="6"/>
  <c r="E35" i="6"/>
  <c r="F35" i="6"/>
  <c r="G35" i="6"/>
  <c r="E36" i="6"/>
  <c r="F36" i="6"/>
  <c r="G36" i="6"/>
  <c r="E37" i="6"/>
  <c r="F37" i="6"/>
  <c r="G37" i="6"/>
  <c r="E38" i="6"/>
  <c r="F38" i="6"/>
  <c r="G38" i="6"/>
  <c r="E39" i="6"/>
  <c r="F39" i="6"/>
  <c r="G39" i="6"/>
  <c r="E40" i="6"/>
  <c r="F40" i="6"/>
  <c r="G40" i="6"/>
  <c r="G41" i="6"/>
  <c r="F41" i="6"/>
  <c r="G23" i="5"/>
  <c r="G24" i="5"/>
  <c r="G25" i="5"/>
  <c r="G26" i="5"/>
  <c r="G27" i="5"/>
  <c r="G28" i="5"/>
  <c r="G29" i="5"/>
  <c r="G30" i="5"/>
  <c r="G31" i="5"/>
  <c r="G32" i="5"/>
  <c r="G33" i="5"/>
  <c r="G34" i="5"/>
  <c r="G35" i="5"/>
  <c r="G36" i="5"/>
  <c r="G37" i="5"/>
  <c r="G38" i="5"/>
  <c r="G39" i="5"/>
  <c r="G40" i="5"/>
  <c r="G41" i="5"/>
  <c r="G20" i="4"/>
  <c r="G21" i="4"/>
  <c r="G22" i="4"/>
  <c r="G23" i="4"/>
  <c r="G24" i="4"/>
  <c r="G25" i="4"/>
  <c r="G26" i="4"/>
  <c r="G27" i="4"/>
  <c r="G28" i="4"/>
  <c r="G29" i="4"/>
  <c r="G30" i="4"/>
  <c r="G31" i="4"/>
  <c r="G32" i="4"/>
  <c r="G33" i="4"/>
  <c r="G34" i="4"/>
  <c r="G35" i="4"/>
  <c r="G36" i="4"/>
  <c r="G37" i="4"/>
  <c r="G38" i="4"/>
  <c r="G23" i="3"/>
  <c r="G24" i="3"/>
  <c r="G25" i="3"/>
  <c r="G26" i="3"/>
  <c r="G27" i="3"/>
  <c r="G28" i="3"/>
  <c r="G29" i="3"/>
  <c r="G30" i="3"/>
  <c r="G31" i="3"/>
  <c r="G32" i="3"/>
  <c r="G33" i="3"/>
  <c r="G34" i="3"/>
  <c r="G35" i="3"/>
  <c r="G36" i="3"/>
  <c r="G37" i="3"/>
  <c r="G38" i="3"/>
  <c r="G39" i="3"/>
  <c r="G40" i="3"/>
  <c r="G41" i="3"/>
  <c r="F41" i="3"/>
  <c r="G23" i="2"/>
  <c r="G24" i="2"/>
  <c r="G25" i="2"/>
  <c r="G26" i="2"/>
  <c r="G27" i="2"/>
  <c r="G28" i="2"/>
  <c r="G29" i="2"/>
  <c r="G30" i="2"/>
  <c r="G31" i="2"/>
  <c r="G32" i="2"/>
  <c r="G33" i="2"/>
  <c r="G34" i="2"/>
  <c r="G35" i="2"/>
  <c r="G36" i="2"/>
  <c r="G37" i="2"/>
  <c r="G38" i="2"/>
  <c r="G39" i="2"/>
  <c r="G40" i="2"/>
  <c r="G41" i="2"/>
  <c r="F41" i="2"/>
  <c r="C15" i="1"/>
</calcChain>
</file>

<file path=xl/comments1.xml><?xml version="1.0" encoding="utf-8"?>
<comments xmlns="http://schemas.openxmlformats.org/spreadsheetml/2006/main">
  <authors>
    <author>Fernández Serrano, José Luis</author>
  </authors>
  <commentList>
    <comment ref="C6" authorId="0">
      <text>
        <r>
          <rPr>
            <b/>
            <sz val="9"/>
            <color indexed="81"/>
            <rFont val="Tahoma"/>
            <family val="2"/>
          </rPr>
          <t>Fernández Serrano, José Luis:</t>
        </r>
        <r>
          <rPr>
            <sz val="9"/>
            <color indexed="81"/>
            <rFont val="Tahoma"/>
            <family val="2"/>
          </rPr>
          <t xml:space="preserve">
No coincide con el programa I125 (1.540027)</t>
        </r>
      </text>
    </comment>
  </commentList>
</comments>
</file>

<file path=xl/sharedStrings.xml><?xml version="1.0" encoding="utf-8"?>
<sst xmlns="http://schemas.openxmlformats.org/spreadsheetml/2006/main" count="955" uniqueCount="185">
  <si>
    <t>Datos de relaciones financieras con la UE 2012</t>
  </si>
  <si>
    <t>Aportación Española a la UE</t>
  </si>
  <si>
    <t>Recursos propios tradicionales</t>
  </si>
  <si>
    <t xml:space="preserve">   - compensacion</t>
  </si>
  <si>
    <t>Recurso IVA</t>
  </si>
  <si>
    <t>Aportación al FED</t>
  </si>
  <si>
    <t>total</t>
  </si>
  <si>
    <t>datos de 2011, millones de euros</t>
  </si>
  <si>
    <t>criterio imputación</t>
  </si>
  <si>
    <t>rec. Imputada aranceles y exacciones agrarias</t>
  </si>
  <si>
    <t>Pagos comunitarios a España</t>
  </si>
  <si>
    <t xml:space="preserve"> total</t>
  </si>
  <si>
    <t>saldo neto España</t>
  </si>
  <si>
    <t>importe total</t>
  </si>
  <si>
    <t>via Estado</t>
  </si>
  <si>
    <t>1.  recursos propios tradicionales neto</t>
  </si>
  <si>
    <t>criterio de reparto:</t>
  </si>
  <si>
    <t>fuentes:</t>
  </si>
  <si>
    <t>Reparto territorial</t>
  </si>
  <si>
    <t>población media padrón 2011</t>
  </si>
  <si>
    <t>ingreso total, miles de euros</t>
  </si>
  <si>
    <t>ingresos per cápita, euros</t>
  </si>
  <si>
    <t>saldo per cápita relativo</t>
  </si>
  <si>
    <t>saldo total relativo</t>
  </si>
  <si>
    <t>Andalucía</t>
  </si>
  <si>
    <t>Aragón</t>
  </si>
  <si>
    <t>Asturias</t>
  </si>
  <si>
    <t>Baleares</t>
  </si>
  <si>
    <t>Canarias</t>
  </si>
  <si>
    <t>Cantabria</t>
  </si>
  <si>
    <t>Castilla y León</t>
  </si>
  <si>
    <t>Cast. - La Mancha</t>
  </si>
  <si>
    <t>Cataluña</t>
  </si>
  <si>
    <t>Valencia</t>
  </si>
  <si>
    <t>Extremadura</t>
  </si>
  <si>
    <t>Galicia</t>
  </si>
  <si>
    <t>Madrid</t>
  </si>
  <si>
    <t>Murcia</t>
  </si>
  <si>
    <t>Navarra</t>
  </si>
  <si>
    <t>País Vasco</t>
  </si>
  <si>
    <t>La Rioja</t>
  </si>
  <si>
    <t>Ceuta y Melilla</t>
  </si>
  <si>
    <t>Concepto:</t>
  </si>
  <si>
    <t>volumen de ingreso o gasto:</t>
  </si>
  <si>
    <t>2. subtotal otros recursos</t>
  </si>
  <si>
    <t>11. FEAGA</t>
  </si>
  <si>
    <t>12. FEADER</t>
  </si>
  <si>
    <t>13. FEOGA-O, IFOP, FEP y otros</t>
  </si>
  <si>
    <t>14. FEDER</t>
  </si>
  <si>
    <t>15. FSE</t>
  </si>
  <si>
    <t>16. Fdo de Cohesión</t>
  </si>
  <si>
    <t>17. Otras transferencias</t>
  </si>
  <si>
    <t>1. Recursos propios tradicionales (RPT), netos de compensación por costes de gestión</t>
  </si>
  <si>
    <t>Recaudación imputada de arancles y exacciones agrarias</t>
  </si>
  <si>
    <t>Datps de carga imputada impuestos sobre trafico exterior</t>
  </si>
  <si>
    <t>carga imputada</t>
  </si>
  <si>
    <t>peso en total</t>
  </si>
  <si>
    <t>aranceles imputados</t>
  </si>
  <si>
    <t>total a imputar</t>
  </si>
  <si>
    <t>ingresos imputados</t>
  </si>
  <si>
    <t>saldo total relativo millones</t>
  </si>
  <si>
    <t>volumen de ingreso o gasto: miles</t>
  </si>
  <si>
    <t>2. Resto aportación a la UE, incluyendo FED</t>
  </si>
  <si>
    <t>ingresos netos estatales + cupo y aportación + ajuste forales</t>
  </si>
  <si>
    <t>Ver programa I125</t>
  </si>
  <si>
    <t>1. Cálculo de los ingresos tributarios netos del Estado</t>
  </si>
  <si>
    <t>IRPF</t>
  </si>
  <si>
    <t>Sociedades</t>
  </si>
  <si>
    <t>No residentes</t>
  </si>
  <si>
    <t>IVA</t>
  </si>
  <si>
    <t>IIEE</t>
  </si>
  <si>
    <t>Primas de Seguros</t>
  </si>
  <si>
    <t>I521: Ingr financ y patrimoniales de la Adm Central</t>
  </si>
  <si>
    <t>I522: Ingresos del Banco de España</t>
  </si>
  <si>
    <t>subtotal</t>
  </si>
  <si>
    <t>participación de las CCAA de régimen común en estos impuestos (restar)</t>
  </si>
  <si>
    <t>sobreesfuerzos soportados   (sumar)</t>
  </si>
  <si>
    <t>Ingresos homogeneizados totales por imuestos y otros ingresos estatales, carga imputada</t>
  </si>
  <si>
    <t>IRPF homog</t>
  </si>
  <si>
    <t>IRPF sin ej cap norm</t>
  </si>
  <si>
    <t>IRPF sobreesf reg</t>
  </si>
  <si>
    <t>Sociedades homog</t>
  </si>
  <si>
    <t>IRPF sobreesf</t>
  </si>
  <si>
    <t>Sociedades sobreesf</t>
  </si>
  <si>
    <t>ajustes forales</t>
  </si>
  <si>
    <t>resumen</t>
  </si>
  <si>
    <t>provincias</t>
  </si>
  <si>
    <t>provincias via F Suf</t>
  </si>
  <si>
    <t>municipios</t>
  </si>
  <si>
    <t>participación forales en mismos impuestos  (restar)</t>
  </si>
  <si>
    <t>participación AATT en los mismos impuestos (restar)</t>
  </si>
  <si>
    <t>cupo y aportacióin y comp financieras</t>
  </si>
  <si>
    <t>gasto estado en CyMel, sanidad, edu y serv soc</t>
  </si>
  <si>
    <t>ajustes forales y ceuta y melilla (sumar)</t>
  </si>
  <si>
    <t>ingreesos brutos por tributos estatales y otros</t>
  </si>
  <si>
    <t xml:space="preserve"> - participacióin CCAARC</t>
  </si>
  <si>
    <t xml:space="preserve"> - participación Forales</t>
  </si>
  <si>
    <t xml:space="preserve"> - participación ccll</t>
  </si>
  <si>
    <t>cupo y aportación</t>
  </si>
  <si>
    <t>Ajustes forales</t>
  </si>
  <si>
    <t>ajustes ceuta y melilla</t>
  </si>
  <si>
    <t>total sin negativos</t>
  </si>
  <si>
    <t>13. FEOGA-O y otros</t>
  </si>
  <si>
    <t>Relaciones financieras… 2012, p. 112</t>
  </si>
  <si>
    <t>regionalización de las transferencias del FEDER  a España, p. 112</t>
  </si>
  <si>
    <t>1. Datos de relaciones financieras con la UE para lo que va directamente a las ccaa</t>
  </si>
  <si>
    <t>sin reg</t>
  </si>
  <si>
    <t>desglose</t>
  </si>
  <si>
    <t>Adm Central</t>
  </si>
  <si>
    <t>CCAA</t>
  </si>
  <si>
    <t>CCLL</t>
  </si>
  <si>
    <t>Empresas publicas y otros</t>
  </si>
  <si>
    <t>pdte de aplicación</t>
  </si>
  <si>
    <t>millones</t>
  </si>
  <si>
    <t>SPEE</t>
  </si>
  <si>
    <t>otros</t>
  </si>
  <si>
    <t>regionalización de las transferencias del FSE  a España, p. 114</t>
  </si>
  <si>
    <t>16. Fondo de Cohesión</t>
  </si>
  <si>
    <t>d</t>
  </si>
  <si>
    <t>Empre publicas y otros</t>
  </si>
  <si>
    <t>regionalización de las transferencias del F d eCohesion  a España, p. 116</t>
  </si>
  <si>
    <t xml:space="preserve">1. Datos de relaciones financieras con la UE </t>
  </si>
  <si>
    <t>Pagos regionalizados efectuados por los organismos pagadores, p. 121</t>
  </si>
  <si>
    <t>pagos imputados</t>
  </si>
  <si>
    <t>peso en subtot</t>
  </si>
  <si>
    <t>x</t>
  </si>
  <si>
    <t>Pagos regionalizados efectuados por los organismos pagadores, p. 124</t>
  </si>
  <si>
    <t>Adm Central y OOAA</t>
  </si>
  <si>
    <t>regionalización de las transferencias del FEOGA-O, IFOP y ottros  a España, p. 127</t>
  </si>
  <si>
    <t>Otros fondos comunitarios</t>
  </si>
  <si>
    <t>PHARE</t>
  </si>
  <si>
    <t>Espacio Econ Europ</t>
  </si>
  <si>
    <t>CECA</t>
  </si>
  <si>
    <t>Flujos migratorios</t>
  </si>
  <si>
    <t>I+D</t>
  </si>
  <si>
    <t>Otros en el BE</t>
  </si>
  <si>
    <t>si incluimos cosas que no pasan por el tesoro</t>
  </si>
  <si>
    <t>Erasmus y similares</t>
  </si>
  <si>
    <t>pob</t>
  </si>
  <si>
    <t>particip</t>
  </si>
  <si>
    <t>2. Datos de la Dir Gral de Fondos comunitarios, petición directa al MHAP</t>
  </si>
  <si>
    <t>peso en tot reg</t>
  </si>
  <si>
    <t>gasto imputado</t>
  </si>
  <si>
    <t>gasto mhap</t>
  </si>
  <si>
    <t>gasto gestionado por la AC y empresas y organismos públicos dependientes de ella</t>
  </si>
  <si>
    <t>gasto certificado con fecha de ejecución 2011</t>
  </si>
  <si>
    <t>peso</t>
  </si>
  <si>
    <t>total  ccaa</t>
  </si>
  <si>
    <t>resto gasto imputado</t>
  </si>
  <si>
    <t>Consulta directa Dir Gral de Fondos Comunitarios</t>
  </si>
  <si>
    <t>peso en ccaa</t>
  </si>
  <si>
    <t>2011 ccaa</t>
  </si>
  <si>
    <t>nota: FEDER, FSE y Fdo de Cohesion</t>
  </si>
  <si>
    <t>revisar, buscar fuentes adicionales y perdir aclaraciones</t>
  </si>
  <si>
    <t>no se parecen mucho los importes que nos da la Dir Gral de Fondos</t>
  </si>
  <si>
    <t>y los de Relaciones Financieras….</t>
  </si>
  <si>
    <t>No regionaliz</t>
  </si>
  <si>
    <t>Total</t>
  </si>
  <si>
    <t>Recurso RNB</t>
  </si>
  <si>
    <r>
      <t xml:space="preserve">impuestos estatales + cupo + </t>
    </r>
    <r>
      <rPr>
        <sz val="12"/>
        <color rgb="FFFF0000"/>
        <rFont val="Calibri"/>
        <family val="2"/>
        <scheme val="minor"/>
      </rPr>
      <t>(?)</t>
    </r>
    <r>
      <rPr>
        <sz val="12"/>
        <color theme="1"/>
        <rFont val="Calibri"/>
        <family val="2"/>
        <scheme val="minor"/>
      </rPr>
      <t xml:space="preserve"> ajustes forales</t>
    </r>
  </si>
  <si>
    <t>Datos Ministerio de Empleo y SS</t>
  </si>
  <si>
    <t>1. Eduación</t>
  </si>
  <si>
    <t>Peso en movilidades</t>
  </si>
  <si>
    <t>2. Flujos migratorios e I+D</t>
  </si>
  <si>
    <t>Fondo Europeo de Adaptación a la Globalización (FEAG)</t>
  </si>
  <si>
    <t>3. Resto de fondos</t>
  </si>
  <si>
    <t>Peso en población</t>
  </si>
  <si>
    <t>Educación</t>
  </si>
  <si>
    <t>Pesos en FEDER</t>
  </si>
  <si>
    <t>Pesos en FSE</t>
  </si>
  <si>
    <t>Pesos en Fondos de Cohesión</t>
  </si>
  <si>
    <t>Pesos</t>
  </si>
  <si>
    <t>Gasto Imputado</t>
  </si>
  <si>
    <t>miles</t>
  </si>
  <si>
    <t>1. Gasto o ingreso total</t>
  </si>
  <si>
    <t>miles de euros</t>
  </si>
  <si>
    <t>Otras aportaciones a la UE</t>
  </si>
  <si>
    <t>saldo bruto, no neutralizado</t>
  </si>
  <si>
    <t>en proporción a los pagos territorializados según</t>
  </si>
  <si>
    <t xml:space="preserve">Relaciones Financieras con la UE 2012 </t>
  </si>
  <si>
    <t>población padron</t>
  </si>
  <si>
    <t>gasto medio per capita</t>
  </si>
  <si>
    <t>saldo relativo total, miles</t>
  </si>
  <si>
    <t>saldo relataivo per capita euros</t>
  </si>
  <si>
    <t>saldo en millones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</si>
</sst>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%"/>
    <numFmt numFmtId="165" formatCode="#,##0.000"/>
  </numFmts>
  <fonts count="17" x14ac:knownFonts="1"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i/>
      <sz val="10"/>
      <name val="Verdana"/>
    </font>
    <font>
      <sz val="10"/>
      <name val="Times New Roman"/>
      <family val="1"/>
    </font>
    <font>
      <sz val="10"/>
      <name val="Palatino"/>
    </font>
    <font>
      <u/>
      <sz val="12.5"/>
      <color indexed="12"/>
      <name val="Verdana"/>
    </font>
    <font>
      <sz val="13"/>
      <name val="Verdana"/>
    </font>
    <font>
      <b/>
      <sz val="10"/>
      <name val="Verdana"/>
    </font>
    <font>
      <sz val="10"/>
      <name val="Verdana"/>
    </font>
    <font>
      <u/>
      <sz val="12"/>
      <color theme="11"/>
      <name val="Calibri"/>
      <family val="2"/>
      <scheme val="minor"/>
    </font>
    <font>
      <sz val="12"/>
      <color theme="1"/>
      <name val="Calibri"/>
      <family val="2"/>
      <scheme val="minor"/>
    </font>
    <font>
      <sz val="12"/>
      <color rgb="FFFF0000"/>
      <name val="Calibri"/>
      <family val="2"/>
      <scheme val="minor"/>
    </font>
    <font>
      <b/>
      <sz val="10"/>
      <name val="Palatino"/>
      <family val="1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10"/>
      <name val="Verdana"/>
      <family val="2"/>
    </font>
    <font>
      <sz val="10"/>
      <color theme="1"/>
      <name val="Palatino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74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9" fontId="10" fillId="0" borderId="0" applyFon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</cellStyleXfs>
  <cellXfs count="43">
    <xf numFmtId="0" fontId="0" fillId="0" borderId="0" xfId="0"/>
    <xf numFmtId="0" fontId="1" fillId="0" borderId="0" xfId="0" applyFont="1"/>
    <xf numFmtId="4" fontId="0" fillId="0" borderId="0" xfId="0" applyNumberFormat="1"/>
    <xf numFmtId="0" fontId="0" fillId="0" borderId="0" xfId="0" applyAlignment="1">
      <alignment horizontal="center" wrapText="1"/>
    </xf>
    <xf numFmtId="0" fontId="2" fillId="0" borderId="0" xfId="0" applyFont="1"/>
    <xf numFmtId="3" fontId="0" fillId="0" borderId="0" xfId="0" applyNumberFormat="1"/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5" fillId="0" borderId="0" xfId="1" applyAlignment="1" applyProtection="1">
      <alignment vertical="center"/>
    </xf>
    <xf numFmtId="0" fontId="5" fillId="0" borderId="0" xfId="1" applyAlignment="1" applyProtection="1">
      <alignment horizontal="justify"/>
    </xf>
    <xf numFmtId="0" fontId="6" fillId="0" borderId="0" xfId="1" applyFont="1" applyAlignment="1" applyProtection="1">
      <alignment vertical="center"/>
    </xf>
    <xf numFmtId="0" fontId="7" fillId="0" borderId="0" xfId="0" applyFont="1" applyFill="1"/>
    <xf numFmtId="3" fontId="2" fillId="0" borderId="0" xfId="0" applyNumberFormat="1" applyFont="1" applyAlignment="1">
      <alignment horizontal="center" wrapText="1"/>
    </xf>
    <xf numFmtId="0" fontId="8" fillId="0" borderId="0" xfId="0" applyFont="1"/>
    <xf numFmtId="3" fontId="2" fillId="0" borderId="0" xfId="0" applyNumberFormat="1" applyFont="1"/>
    <xf numFmtId="4" fontId="2" fillId="0" borderId="0" xfId="0" applyNumberFormat="1" applyFont="1"/>
    <xf numFmtId="3" fontId="0" fillId="0" borderId="0" xfId="0" applyNumberFormat="1" applyAlignment="1">
      <alignment horizontal="center" wrapText="1"/>
    </xf>
    <xf numFmtId="10" fontId="0" fillId="0" borderId="0" xfId="0" applyNumberFormat="1"/>
    <xf numFmtId="2" fontId="0" fillId="0" borderId="0" xfId="0" applyNumberFormat="1" applyAlignment="1">
      <alignment horizontal="center" wrapText="1"/>
    </xf>
    <xf numFmtId="2" fontId="1" fillId="0" borderId="0" xfId="0" applyNumberFormat="1" applyFont="1" applyAlignment="1">
      <alignment horizontal="center" wrapText="1"/>
    </xf>
    <xf numFmtId="2" fontId="1" fillId="2" borderId="0" xfId="0" applyNumberFormat="1" applyFont="1" applyFill="1" applyAlignment="1">
      <alignment horizontal="center" wrapText="1"/>
    </xf>
    <xf numFmtId="0" fontId="0" fillId="0" borderId="0" xfId="0" applyFont="1"/>
    <xf numFmtId="164" fontId="0" fillId="0" borderId="0" xfId="0" applyNumberFormat="1"/>
    <xf numFmtId="0" fontId="1" fillId="2" borderId="0" xfId="0" applyFont="1" applyFill="1"/>
    <xf numFmtId="0" fontId="1" fillId="2" borderId="0" xfId="0" applyFont="1" applyFill="1" applyAlignment="1">
      <alignment horizontal="center" wrapText="1"/>
    </xf>
    <xf numFmtId="0" fontId="0" fillId="0" borderId="0" xfId="0" applyFont="1" applyAlignment="1">
      <alignment horizontal="center" wrapText="1"/>
    </xf>
    <xf numFmtId="0" fontId="0" fillId="2" borderId="0" xfId="0" applyFont="1" applyFill="1"/>
    <xf numFmtId="4" fontId="1" fillId="2" borderId="0" xfId="0" applyNumberFormat="1" applyFont="1" applyFill="1"/>
    <xf numFmtId="9" fontId="0" fillId="0" borderId="0" xfId="48" applyFont="1"/>
    <xf numFmtId="0" fontId="11" fillId="0" borderId="0" xfId="0" applyFont="1"/>
    <xf numFmtId="1" fontId="0" fillId="0" borderId="0" xfId="0" applyNumberFormat="1"/>
    <xf numFmtId="164" fontId="0" fillId="0" borderId="0" xfId="48" applyNumberFormat="1" applyFont="1"/>
    <xf numFmtId="0" fontId="12" fillId="0" borderId="0" xfId="0" applyFont="1" applyAlignment="1">
      <alignment vertical="center"/>
    </xf>
    <xf numFmtId="4" fontId="11" fillId="0" borderId="0" xfId="0" applyNumberFormat="1" applyFont="1"/>
    <xf numFmtId="165" fontId="0" fillId="0" borderId="0" xfId="0" applyNumberFormat="1"/>
    <xf numFmtId="0" fontId="11" fillId="0" borderId="0" xfId="0" applyFont="1" applyAlignment="1">
      <alignment horizontal="center" wrapText="1"/>
    </xf>
    <xf numFmtId="2" fontId="0" fillId="0" borderId="0" xfId="0" applyNumberFormat="1"/>
    <xf numFmtId="0" fontId="15" fillId="0" borderId="0" xfId="0" applyFont="1"/>
    <xf numFmtId="0" fontId="0" fillId="0" borderId="0" xfId="0" applyFill="1"/>
    <xf numFmtId="4" fontId="0" fillId="0" borderId="0" xfId="0" applyNumberFormat="1" applyFill="1"/>
    <xf numFmtId="0" fontId="0" fillId="0" borderId="0" xfId="0" applyAlignment="1">
      <alignment wrapText="1"/>
    </xf>
    <xf numFmtId="0" fontId="16" fillId="0" borderId="0" xfId="0" applyFont="1"/>
    <xf numFmtId="0" fontId="1" fillId="0" borderId="0" xfId="0" applyFont="1" applyFill="1"/>
  </cellXfs>
  <cellStyles count="74">
    <cellStyle name="Hipervínculo" xfId="1" builtinId="8"/>
    <cellStyle name="Hipervínculo visitado" xfId="2" builtinId="9" hidden="1"/>
    <cellStyle name="Hipervínculo visitado" xfId="3" builtinId="9" hidden="1"/>
    <cellStyle name="Hipervínculo visitado" xfId="4" builtinId="9" hidden="1"/>
    <cellStyle name="Hipervínculo visitado" xfId="5" builtinId="9" hidden="1"/>
    <cellStyle name="Hipervínculo visitado" xfId="6" builtinId="9" hidden="1"/>
    <cellStyle name="Hipervínculo visitado" xfId="7" builtinId="9" hidden="1"/>
    <cellStyle name="Hipervínculo visitado" xfId="8" builtinId="9" hidden="1"/>
    <cellStyle name="Hipervínculo visitado" xfId="9" builtinId="9" hidden="1"/>
    <cellStyle name="Hipervínculo visitado" xfId="10" builtinId="9" hidden="1"/>
    <cellStyle name="Hipervínculo visitado" xfId="11" builtinId="9" hidden="1"/>
    <cellStyle name="Hipervínculo visitado" xfId="12" builtinId="9" hidden="1"/>
    <cellStyle name="Hipervínculo visitado" xfId="13" builtinId="9" hidden="1"/>
    <cellStyle name="Hipervínculo visitado" xfId="14" builtinId="9" hidden="1"/>
    <cellStyle name="Hipervínculo visitado" xfId="15" builtinId="9" hidden="1"/>
    <cellStyle name="Hipervínculo visitado" xfId="16" builtinId="9" hidden="1"/>
    <cellStyle name="Hipervínculo visitado" xfId="17" builtinId="9" hidden="1"/>
    <cellStyle name="Hipervínculo visitado" xfId="18" builtinId="9" hidden="1"/>
    <cellStyle name="Hipervínculo visitado" xfId="19" builtinId="9" hidden="1"/>
    <cellStyle name="Hipervínculo visitado" xfId="20" builtinId="9" hidden="1"/>
    <cellStyle name="Hipervínculo visitado" xfId="21" builtinId="9" hidden="1"/>
    <cellStyle name="Hipervínculo visitado" xfId="22" builtinId="9" hidden="1"/>
    <cellStyle name="Hipervínculo visitado" xfId="23" builtinId="9" hidden="1"/>
    <cellStyle name="Hipervínculo visitado" xfId="24" builtinId="9" hidden="1"/>
    <cellStyle name="Hipervínculo visitado" xfId="25" builtinId="9" hidden="1"/>
    <cellStyle name="Hipervínculo visitado" xfId="26" builtinId="9" hidden="1"/>
    <cellStyle name="Hipervínculo visitado" xfId="27" builtinId="9" hidden="1"/>
    <cellStyle name="Hipervínculo visitado" xfId="28" builtinId="9" hidden="1"/>
    <cellStyle name="Hipervínculo visitado" xfId="29" builtinId="9" hidden="1"/>
    <cellStyle name="Hipervínculo visitado" xfId="30" builtinId="9" hidden="1"/>
    <cellStyle name="Hipervínculo visitado" xfId="31" builtinId="9" hidden="1"/>
    <cellStyle name="Hipervínculo visitado" xfId="32" builtinId="9" hidden="1"/>
    <cellStyle name="Hipervínculo visitado" xfId="33" builtinId="9" hidden="1"/>
    <cellStyle name="Hipervínculo visitado" xfId="34" builtinId="9" hidden="1"/>
    <cellStyle name="Hipervínculo visitado" xfId="35" builtinId="9" hidden="1"/>
    <cellStyle name="Hipervínculo visitado" xfId="36" builtinId="9" hidden="1"/>
    <cellStyle name="Hipervínculo visitado" xfId="37" builtinId="9" hidden="1"/>
    <cellStyle name="Hipervínculo visitado" xfId="38" builtinId="9" hidden="1"/>
    <cellStyle name="Hipervínculo visitado" xfId="39" builtinId="9" hidden="1"/>
    <cellStyle name="Hipervínculo visitado" xfId="40" builtinId="9" hidden="1"/>
    <cellStyle name="Hipervínculo visitado" xfId="41" builtinId="9" hidden="1"/>
    <cellStyle name="Hipervínculo visitado" xfId="42" builtinId="9" hidden="1"/>
    <cellStyle name="Hipervínculo visitado" xfId="43" builtinId="9" hidden="1"/>
    <cellStyle name="Hipervínculo visitado" xfId="44" builtinId="9" hidden="1"/>
    <cellStyle name="Hipervínculo visitado" xfId="45" builtinId="9" hidden="1"/>
    <cellStyle name="Hipervínculo visitado" xfId="46" builtinId="9" hidden="1"/>
    <cellStyle name="Hipervínculo visitado" xfId="47" builtinId="9" hidden="1"/>
    <cellStyle name="Hipervínculo visitado" xfId="49" builtinId="9" hidden="1"/>
    <cellStyle name="Hipervínculo visitado" xfId="50" builtinId="9" hidden="1"/>
    <cellStyle name="Hipervínculo visitado" xfId="51" builtinId="9" hidden="1"/>
    <cellStyle name="Hipervínculo visitado" xfId="52" builtinId="9" hidden="1"/>
    <cellStyle name="Hipervínculo visitado" xfId="53" builtinId="9" hidden="1"/>
    <cellStyle name="Hipervínculo visitado" xfId="54" builtinId="9" hidden="1"/>
    <cellStyle name="Hipervínculo visitado" xfId="55" builtinId="9" hidden="1"/>
    <cellStyle name="Hipervínculo visitado" xfId="56" builtinId="9" hidden="1"/>
    <cellStyle name="Hipervínculo visitado" xfId="57" builtinId="9" hidden="1"/>
    <cellStyle name="Hipervínculo visitado" xfId="58" builtinId="9" hidden="1"/>
    <cellStyle name="Hipervínculo visitado" xfId="59" builtinId="9" hidden="1"/>
    <cellStyle name="Hipervínculo visitado" xfId="60" builtinId="9" hidden="1"/>
    <cellStyle name="Hipervínculo visitado" xfId="61" builtinId="9" hidden="1"/>
    <cellStyle name="Hipervínculo visitado" xfId="62" builtinId="9" hidden="1"/>
    <cellStyle name="Hipervínculo visitado" xfId="63" builtinId="9" hidden="1"/>
    <cellStyle name="Hipervínculo visitado" xfId="64" builtinId="9" hidden="1"/>
    <cellStyle name="Hipervínculo visitado" xfId="65" builtinId="9" hidden="1"/>
    <cellStyle name="Hipervínculo visitado" xfId="66" builtinId="9" hidden="1"/>
    <cellStyle name="Hipervínculo visitado" xfId="67" builtinId="9" hidden="1"/>
    <cellStyle name="Hipervínculo visitado" xfId="68" builtinId="9" hidden="1"/>
    <cellStyle name="Hipervínculo visitado" xfId="69" builtinId="9" hidden="1"/>
    <cellStyle name="Hipervínculo visitado" xfId="70" builtinId="9" hidden="1"/>
    <cellStyle name="Hipervínculo visitado" xfId="71" builtinId="9" hidden="1"/>
    <cellStyle name="Hipervínculo visitado" xfId="72" builtinId="9" hidden="1"/>
    <cellStyle name="Hipervínculo visitado" xfId="73" builtinId="9" hidden="1"/>
    <cellStyle name="Normal" xfId="0" builtinId="0"/>
    <cellStyle name="Porcentual" xfId="48" builtinId="5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11" Type="http://schemas.openxmlformats.org/officeDocument/2006/relationships/worksheet" Target="worksheets/sheet11.xml"/><Relationship Id="rId12" Type="http://schemas.openxmlformats.org/officeDocument/2006/relationships/worksheet" Target="worksheets/sheet12.xml"/><Relationship Id="rId13" Type="http://schemas.openxmlformats.org/officeDocument/2006/relationships/theme" Target="theme/theme1.xml"/><Relationship Id="rId14" Type="http://schemas.openxmlformats.org/officeDocument/2006/relationships/styles" Target="styles.xml"/><Relationship Id="rId15" Type="http://schemas.openxmlformats.org/officeDocument/2006/relationships/sharedStrings" Target="sharedStrings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worksheet" Target="worksheets/sheet7.xml"/><Relationship Id="rId8" Type="http://schemas.openxmlformats.org/officeDocument/2006/relationships/worksheet" Target="worksheets/sheet8.xml"/><Relationship Id="rId9" Type="http://schemas.openxmlformats.org/officeDocument/2006/relationships/worksheet" Target="worksheets/sheet9.xml"/><Relationship Id="rId10" Type="http://schemas.openxmlformats.org/officeDocument/2006/relationships/worksheet" Target="worksheets/sheet10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vmlDrawing" Target="../drawings/vmlDrawing1.vml"/><Relationship Id="rId2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:BA28"/>
  <sheetViews>
    <sheetView tabSelected="1" topLeftCell="A6" zoomScale="125" zoomScaleNormal="125" zoomScalePageLayoutView="125" workbookViewId="0">
      <selection activeCell="L12" sqref="L12"/>
    </sheetView>
  </sheetViews>
  <sheetFormatPr baseColWidth="10" defaultRowHeight="15" x14ac:dyDescent="0"/>
  <cols>
    <col min="1" max="1" width="7.83203125" customWidth="1"/>
  </cols>
  <sheetData>
    <row r="3" spans="2:53">
      <c r="B3" s="1" t="s">
        <v>174</v>
      </c>
    </row>
    <row r="4" spans="2:53">
      <c r="B4" t="s">
        <v>175</v>
      </c>
    </row>
    <row r="8" spans="2:53" s="40" customFormat="1" ht="60">
      <c r="C8" s="40" t="s">
        <v>2</v>
      </c>
      <c r="D8" s="40" t="s">
        <v>176</v>
      </c>
      <c r="E8" s="40" t="s">
        <v>45</v>
      </c>
      <c r="F8" s="40" t="s">
        <v>46</v>
      </c>
      <c r="G8" s="40" t="s">
        <v>47</v>
      </c>
      <c r="H8" s="40" t="s">
        <v>48</v>
      </c>
      <c r="I8" s="40" t="s">
        <v>49</v>
      </c>
      <c r="J8" s="40" t="s">
        <v>50</v>
      </c>
      <c r="K8" s="40" t="s">
        <v>51</v>
      </c>
      <c r="M8" s="40" t="s">
        <v>177</v>
      </c>
      <c r="N8" s="40" t="s">
        <v>180</v>
      </c>
      <c r="O8" s="40" t="s">
        <v>181</v>
      </c>
      <c r="P8" s="40" t="s">
        <v>183</v>
      </c>
      <c r="Q8" s="40" t="s">
        <v>182</v>
      </c>
      <c r="R8" s="40" t="s">
        <v>184</v>
      </c>
    </row>
    <row r="9" spans="2:53">
      <c r="B9" s="13" t="s">
        <v>24</v>
      </c>
      <c r="C9" s="5">
        <v>-189529.38345761373</v>
      </c>
      <c r="D9" s="5">
        <v>-1573726.5252841888</v>
      </c>
      <c r="E9" s="5">
        <v>1666656.202475993</v>
      </c>
      <c r="F9" s="5">
        <v>270349.47375611094</v>
      </c>
      <c r="G9" s="5">
        <v>10893.769241632537</v>
      </c>
      <c r="H9" s="5">
        <v>846280.95482716686</v>
      </c>
      <c r="I9" s="5">
        <v>498439.05860143853</v>
      </c>
      <c r="J9" s="5">
        <v>11764.832561484516</v>
      </c>
      <c r="K9" s="5">
        <v>60349.624222284117</v>
      </c>
      <c r="L9" s="5"/>
      <c r="M9" s="5">
        <f>SUM(C9:K9)</f>
        <v>1601478.0069443081</v>
      </c>
      <c r="N9" s="5">
        <v>8437043.5</v>
      </c>
      <c r="O9" s="5">
        <f>M9*1000/N9</f>
        <v>189.81507052136308</v>
      </c>
      <c r="P9" s="5">
        <f>O9-O$27</f>
        <v>161.8633766213984</v>
      </c>
      <c r="Q9" s="5">
        <f>P9*N9/1000</f>
        <v>1365648.3496116214</v>
      </c>
      <c r="R9" s="5">
        <f>Q9/1000</f>
        <v>1365.6483496116214</v>
      </c>
      <c r="S9" s="5"/>
      <c r="T9" s="5"/>
      <c r="U9" s="5"/>
      <c r="V9" s="5"/>
      <c r="W9" s="5"/>
      <c r="X9" s="5"/>
      <c r="Y9" s="5"/>
      <c r="Z9" s="5"/>
      <c r="AA9" s="5"/>
      <c r="AB9" s="5"/>
      <c r="AC9" s="5"/>
      <c r="AD9" s="5"/>
      <c r="AE9" s="5"/>
      <c r="AF9" s="5"/>
      <c r="AG9" s="5"/>
      <c r="AH9" s="5"/>
      <c r="AI9" s="5"/>
      <c r="AJ9" s="5"/>
      <c r="AK9" s="5"/>
      <c r="AL9" s="5"/>
      <c r="AM9" s="5"/>
      <c r="AN9" s="5"/>
      <c r="AO9" s="5"/>
      <c r="AP9" s="5"/>
      <c r="AQ9" s="5"/>
      <c r="AR9" s="5"/>
      <c r="AS9" s="5"/>
      <c r="AT9" s="5"/>
      <c r="AU9" s="5"/>
      <c r="AV9" s="5"/>
      <c r="AW9" s="5"/>
      <c r="AX9" s="5"/>
      <c r="AY9" s="5"/>
      <c r="AZ9" s="5"/>
      <c r="BA9" s="5"/>
    </row>
    <row r="10" spans="2:53">
      <c r="B10" s="13" t="s">
        <v>25</v>
      </c>
      <c r="C10" s="5">
        <v>-36486.139945422248</v>
      </c>
      <c r="D10" s="5">
        <v>-318159.61931356456</v>
      </c>
      <c r="E10" s="5">
        <v>456463.47742392163</v>
      </c>
      <c r="F10" s="5">
        <v>55884.860413149763</v>
      </c>
      <c r="G10" s="5">
        <v>4433.1111424939972</v>
      </c>
      <c r="H10" s="5">
        <v>41445.63834832672</v>
      </c>
      <c r="I10" s="5">
        <v>11399.823076191382</v>
      </c>
      <c r="J10" s="5">
        <v>9300</v>
      </c>
      <c r="K10" s="5">
        <v>6799.982117422157</v>
      </c>
      <c r="L10" s="5"/>
      <c r="M10" s="5">
        <f t="shared" ref="M10:M26" si="0">SUM(C10:K10)</f>
        <v>231081.13326251885</v>
      </c>
      <c r="N10" s="5">
        <v>1347880</v>
      </c>
      <c r="O10" s="5">
        <f t="shared" ref="O10:O27" si="1">M10*1000/N10</f>
        <v>171.44043480318638</v>
      </c>
      <c r="P10" s="5">
        <f t="shared" ref="P10:P27" si="2">O10-O$27</f>
        <v>143.4887409032217</v>
      </c>
      <c r="Q10" s="5">
        <f t="shared" ref="Q10:Q26" si="3">P10*N10/1000</f>
        <v>193405.60408863446</v>
      </c>
      <c r="R10" s="5">
        <f t="shared" ref="R10:R27" si="4">Q10/1000</f>
        <v>193.40560408863445</v>
      </c>
      <c r="S10" s="5"/>
      <c r="T10" s="5"/>
      <c r="U10" s="5"/>
      <c r="V10" s="5"/>
      <c r="W10" s="5"/>
      <c r="X10" s="5"/>
      <c r="Y10" s="5"/>
      <c r="Z10" s="5"/>
      <c r="AA10" s="5"/>
      <c r="AB10" s="5"/>
      <c r="AC10" s="5"/>
      <c r="AD10" s="5"/>
      <c r="AE10" s="5"/>
      <c r="AF10" s="5"/>
      <c r="AG10" s="5"/>
      <c r="AH10" s="5"/>
      <c r="AI10" s="5"/>
      <c r="AJ10" s="5"/>
      <c r="AK10" s="5"/>
      <c r="AL10" s="5"/>
      <c r="AM10" s="5"/>
      <c r="AN10" s="5"/>
      <c r="AO10" s="5"/>
      <c r="AP10" s="5"/>
      <c r="AQ10" s="5"/>
      <c r="AR10" s="5"/>
      <c r="AS10" s="5"/>
      <c r="AT10" s="5"/>
      <c r="AU10" s="5"/>
      <c r="AV10" s="5"/>
      <c r="AW10" s="5"/>
      <c r="AX10" s="5"/>
      <c r="AY10" s="5"/>
      <c r="AZ10" s="5"/>
      <c r="BA10" s="5"/>
    </row>
    <row r="11" spans="2:53">
      <c r="B11" s="13" t="s">
        <v>26</v>
      </c>
      <c r="C11" s="5">
        <v>-31579.706647844985</v>
      </c>
      <c r="D11" s="5">
        <v>-280064.38113497384</v>
      </c>
      <c r="E11" s="5">
        <v>63418.539866948908</v>
      </c>
      <c r="F11" s="5">
        <v>72895.377191869717</v>
      </c>
      <c r="G11" s="5">
        <v>5086.0499929388507</v>
      </c>
      <c r="H11" s="5">
        <v>57628.064896751705</v>
      </c>
      <c r="I11" s="5">
        <v>20099.590616745572</v>
      </c>
      <c r="J11" s="5">
        <v>65610.796662951761</v>
      </c>
      <c r="K11" s="5">
        <v>5914.9779117138678</v>
      </c>
      <c r="L11" s="5"/>
      <c r="M11" s="5">
        <f t="shared" si="0"/>
        <v>-20990.690642898451</v>
      </c>
      <c r="N11" s="5">
        <v>1079423.5</v>
      </c>
      <c r="O11" s="5">
        <f t="shared" si="1"/>
        <v>-19.446204981546586</v>
      </c>
      <c r="P11" s="5">
        <f t="shared" si="2"/>
        <v>-47.397898881511274</v>
      </c>
      <c r="Q11" s="5">
        <f t="shared" si="3"/>
        <v>-51162.405903326988</v>
      </c>
      <c r="R11" s="5">
        <f t="shared" si="4"/>
        <v>-51.162405903326984</v>
      </c>
      <c r="S11" s="5"/>
      <c r="T11" s="5"/>
      <c r="U11" s="5"/>
      <c r="V11" s="5"/>
      <c r="W11" s="5"/>
      <c r="X11" s="5"/>
      <c r="Y11" s="5"/>
      <c r="Z11" s="5"/>
      <c r="AA11" s="5"/>
      <c r="AB11" s="5"/>
      <c r="AC11" s="5"/>
      <c r="AD11" s="5"/>
      <c r="AE11" s="5"/>
      <c r="AF11" s="5"/>
      <c r="AG11" s="5"/>
      <c r="AH11" s="5"/>
      <c r="AI11" s="5"/>
      <c r="AJ11" s="5"/>
      <c r="AK11" s="5"/>
      <c r="AL11" s="5"/>
      <c r="AM11" s="5"/>
      <c r="AN11" s="5"/>
      <c r="AO11" s="5"/>
      <c r="AP11" s="5"/>
      <c r="AQ11" s="5"/>
      <c r="AR11" s="5"/>
      <c r="AS11" s="5"/>
      <c r="AT11" s="5"/>
      <c r="AU11" s="5"/>
      <c r="AV11" s="5"/>
      <c r="AW11" s="5"/>
      <c r="AX11" s="5"/>
      <c r="AY11" s="5"/>
      <c r="AZ11" s="5"/>
      <c r="BA11" s="5"/>
    </row>
    <row r="12" spans="2:53">
      <c r="B12" s="13" t="s">
        <v>27</v>
      </c>
      <c r="C12" s="5">
        <v>-32250.70766220137</v>
      </c>
      <c r="D12" s="5">
        <v>-233253.2587801817</v>
      </c>
      <c r="E12" s="5">
        <v>25965.480608456666</v>
      </c>
      <c r="F12" s="5">
        <v>1014.6959924278649</v>
      </c>
      <c r="G12" s="5">
        <v>378.01722920491454</v>
      </c>
      <c r="H12" s="5">
        <v>9890.0507055374073</v>
      </c>
      <c r="I12" s="5">
        <v>14259.686980953984</v>
      </c>
      <c r="J12" s="5">
        <v>0</v>
      </c>
      <c r="K12" s="5">
        <v>3064.4515012235051</v>
      </c>
      <c r="L12" s="5"/>
      <c r="M12" s="5">
        <f t="shared" si="0"/>
        <v>-210931.58342457874</v>
      </c>
      <c r="N12" s="5">
        <v>1116276.5</v>
      </c>
      <c r="O12" s="5">
        <f t="shared" si="1"/>
        <v>-188.95997848613558</v>
      </c>
      <c r="P12" s="5">
        <f t="shared" si="2"/>
        <v>-216.91167238610026</v>
      </c>
      <c r="Q12" s="5">
        <f t="shared" si="3"/>
        <v>-242133.40246030266</v>
      </c>
      <c r="R12" s="5">
        <f t="shared" si="4"/>
        <v>-242.13340246030268</v>
      </c>
      <c r="S12" s="5"/>
      <c r="T12" s="5"/>
      <c r="U12" s="5"/>
      <c r="V12" s="5"/>
      <c r="W12" s="5"/>
      <c r="X12" s="5"/>
      <c r="Y12" s="5"/>
      <c r="Z12" s="5"/>
      <c r="AA12" s="5"/>
      <c r="AB12" s="5"/>
      <c r="AC12" s="5"/>
      <c r="AD12" s="5"/>
      <c r="AE12" s="5"/>
      <c r="AF12" s="5"/>
      <c r="AG12" s="5"/>
      <c r="AH12" s="5"/>
      <c r="AI12" s="5"/>
      <c r="AJ12" s="5"/>
      <c r="AK12" s="5"/>
      <c r="AL12" s="5"/>
      <c r="AM12" s="5"/>
      <c r="AN12" s="5"/>
      <c r="AO12" s="5"/>
      <c r="AP12" s="5"/>
      <c r="AQ12" s="5"/>
      <c r="AR12" s="5"/>
      <c r="AS12" s="5"/>
      <c r="AT12" s="5"/>
      <c r="AU12" s="5"/>
      <c r="AV12" s="5"/>
      <c r="AW12" s="5"/>
      <c r="AX12" s="5"/>
      <c r="AY12" s="5"/>
      <c r="AZ12" s="5"/>
      <c r="BA12" s="5"/>
    </row>
    <row r="13" spans="2:53">
      <c r="B13" s="13" t="s">
        <v>28</v>
      </c>
      <c r="C13" s="5">
        <v>-4617.8092681296375</v>
      </c>
      <c r="D13" s="5">
        <v>-293985.58554172411</v>
      </c>
      <c r="E13" s="5">
        <v>259960.74675308142</v>
      </c>
      <c r="F13" s="5">
        <v>31388.567539348758</v>
      </c>
      <c r="G13" s="5">
        <v>927.86047168479024</v>
      </c>
      <c r="H13" s="5">
        <v>198555.50763033575</v>
      </c>
      <c r="I13" s="5">
        <v>95078.614243171469</v>
      </c>
      <c r="J13" s="5">
        <v>7354.3174317954808</v>
      </c>
      <c r="K13" s="5">
        <v>11855.359559452481</v>
      </c>
      <c r="L13" s="5"/>
      <c r="M13" s="5">
        <f t="shared" si="0"/>
        <v>306517.57881901634</v>
      </c>
      <c r="N13" s="5">
        <v>2122556.5</v>
      </c>
      <c r="O13" s="5">
        <f t="shared" si="1"/>
        <v>144.40962057736334</v>
      </c>
      <c r="P13" s="5">
        <f t="shared" si="2"/>
        <v>116.45792667739866</v>
      </c>
      <c r="Q13" s="5">
        <f t="shared" si="3"/>
        <v>247188.52924563593</v>
      </c>
      <c r="R13" s="5">
        <f t="shared" si="4"/>
        <v>247.18852924563592</v>
      </c>
      <c r="S13" s="5"/>
      <c r="T13" s="5"/>
      <c r="U13" s="5"/>
      <c r="V13" s="5"/>
      <c r="W13" s="5"/>
      <c r="X13" s="5"/>
      <c r="Y13" s="5"/>
      <c r="Z13" s="5"/>
      <c r="AA13" s="5"/>
      <c r="AB13" s="5"/>
      <c r="AC13" s="5"/>
      <c r="AD13" s="5"/>
      <c r="AE13" s="5"/>
      <c r="AF13" s="5"/>
      <c r="AG13" s="5"/>
      <c r="AH13" s="5"/>
      <c r="AI13" s="5"/>
      <c r="AJ13" s="5"/>
      <c r="AK13" s="5"/>
      <c r="AL13" s="5"/>
      <c r="AM13" s="5"/>
      <c r="AN13" s="5"/>
      <c r="AO13" s="5"/>
      <c r="AP13" s="5"/>
      <c r="AQ13" s="5"/>
      <c r="AR13" s="5"/>
      <c r="AS13" s="5"/>
      <c r="AT13" s="5"/>
      <c r="AU13" s="5"/>
      <c r="AV13" s="5"/>
      <c r="AW13" s="5"/>
      <c r="AX13" s="5"/>
      <c r="AY13" s="5"/>
      <c r="AZ13" s="5"/>
      <c r="BA13" s="5"/>
    </row>
    <row r="14" spans="2:53">
      <c r="B14" s="13" t="s">
        <v>29</v>
      </c>
      <c r="C14" s="5">
        <v>-15282.469962011543</v>
      </c>
      <c r="D14" s="5">
        <v>-132936.84998629717</v>
      </c>
      <c r="E14" s="5">
        <v>39752.548799263954</v>
      </c>
      <c r="F14" s="5">
        <v>9601.3215132561145</v>
      </c>
      <c r="G14" s="5">
        <v>3264.6942522242621</v>
      </c>
      <c r="H14" s="5">
        <v>17229.321684089013</v>
      </c>
      <c r="I14" s="5">
        <v>9949.7815890948223</v>
      </c>
      <c r="J14" s="5">
        <v>16066.555750989135</v>
      </c>
      <c r="K14" s="5">
        <v>2889.1018497859404</v>
      </c>
      <c r="L14" s="5"/>
      <c r="M14" s="5">
        <f t="shared" si="0"/>
        <v>-49465.994509605451</v>
      </c>
      <c r="N14" s="5">
        <v>593491</v>
      </c>
      <c r="O14" s="5">
        <f t="shared" si="1"/>
        <v>-83.347505707088146</v>
      </c>
      <c r="P14" s="5">
        <f t="shared" si="2"/>
        <v>-111.29919960705283</v>
      </c>
      <c r="Q14" s="5">
        <f t="shared" si="3"/>
        <v>-66055.073273989387</v>
      </c>
      <c r="R14" s="5">
        <f t="shared" si="4"/>
        <v>-66.055073273989393</v>
      </c>
      <c r="S14" s="5"/>
      <c r="T14" s="5"/>
      <c r="U14" s="5"/>
      <c r="V14" s="5"/>
      <c r="W14" s="5"/>
      <c r="X14" s="5"/>
      <c r="Y14" s="5"/>
      <c r="Z14" s="5"/>
      <c r="AA14" s="5"/>
      <c r="AB14" s="5"/>
      <c r="AC14" s="5"/>
      <c r="AD14" s="5"/>
      <c r="AE14" s="5"/>
      <c r="AF14" s="5"/>
      <c r="AG14" s="5"/>
      <c r="AH14" s="5"/>
      <c r="AI14" s="5"/>
      <c r="AJ14" s="5"/>
      <c r="AK14" s="5"/>
      <c r="AL14" s="5"/>
      <c r="AM14" s="5"/>
      <c r="AN14" s="5"/>
      <c r="AO14" s="5"/>
      <c r="AP14" s="5"/>
      <c r="AQ14" s="5"/>
      <c r="AR14" s="5"/>
      <c r="AS14" s="5"/>
      <c r="AT14" s="5"/>
      <c r="AU14" s="5"/>
      <c r="AV14" s="5"/>
      <c r="AW14" s="5"/>
      <c r="AX14" s="5"/>
      <c r="AY14" s="5"/>
      <c r="AZ14" s="5"/>
      <c r="BA14" s="5"/>
    </row>
    <row r="15" spans="2:53">
      <c r="B15" s="13" t="s">
        <v>30</v>
      </c>
      <c r="C15" s="5">
        <v>-65484.069760282488</v>
      </c>
      <c r="D15" s="5">
        <v>-558829.99935534585</v>
      </c>
      <c r="E15" s="5">
        <v>930562.95402964193</v>
      </c>
      <c r="F15" s="5">
        <v>108409.73692684497</v>
      </c>
      <c r="G15" s="5">
        <v>92854.777573789019</v>
      </c>
      <c r="H15" s="5">
        <v>243915.05290506402</v>
      </c>
      <c r="I15" s="5">
        <v>79618.638389100684</v>
      </c>
      <c r="J15" s="5">
        <v>37241.994764870607</v>
      </c>
      <c r="K15" s="5">
        <v>18187.485832541031</v>
      </c>
      <c r="L15" s="5"/>
      <c r="M15" s="5">
        <f t="shared" si="0"/>
        <v>886476.57130622386</v>
      </c>
      <c r="N15" s="5">
        <v>2552270.5</v>
      </c>
      <c r="O15" s="5">
        <f t="shared" si="1"/>
        <v>347.32861242811992</v>
      </c>
      <c r="P15" s="5">
        <f t="shared" si="2"/>
        <v>319.37691852815522</v>
      </c>
      <c r="Q15" s="5">
        <f t="shared" si="3"/>
        <v>815136.2875403139</v>
      </c>
      <c r="R15" s="5">
        <f t="shared" si="4"/>
        <v>815.1362875403139</v>
      </c>
      <c r="S15" s="5"/>
      <c r="T15" s="5"/>
      <c r="U15" s="5"/>
      <c r="V15" s="5"/>
      <c r="W15" s="5"/>
      <c r="X15" s="5"/>
      <c r="Y15" s="5"/>
      <c r="Z15" s="5"/>
      <c r="AA15" s="5"/>
      <c r="AB15" s="5"/>
      <c r="AC15" s="5"/>
      <c r="AD15" s="5"/>
      <c r="AE15" s="5"/>
      <c r="AF15" s="5"/>
      <c r="AG15" s="5"/>
      <c r="AH15" s="5"/>
      <c r="AI15" s="5"/>
      <c r="AJ15" s="5"/>
      <c r="AK15" s="5"/>
      <c r="AL15" s="5"/>
      <c r="AM15" s="5"/>
      <c r="AN15" s="5"/>
      <c r="AO15" s="5"/>
      <c r="AP15" s="5"/>
      <c r="AQ15" s="5"/>
      <c r="AR15" s="5"/>
      <c r="AS15" s="5"/>
      <c r="AT15" s="5"/>
      <c r="AU15" s="5"/>
      <c r="AV15" s="5"/>
      <c r="AW15" s="5"/>
      <c r="AX15" s="5"/>
      <c r="AY15" s="5"/>
      <c r="AZ15" s="5"/>
      <c r="BA15" s="5"/>
    </row>
    <row r="16" spans="2:53">
      <c r="B16" s="13" t="s">
        <v>31</v>
      </c>
      <c r="C16" s="5">
        <v>-44977.517667479537</v>
      </c>
      <c r="D16" s="5">
        <v>-392197.79145224177</v>
      </c>
      <c r="E16" s="5">
        <v>836195.06137359375</v>
      </c>
      <c r="F16" s="5">
        <v>126702.98260165301</v>
      </c>
      <c r="G16" s="5">
        <v>65225.154639175256</v>
      </c>
      <c r="H16" s="5">
        <v>302819.44852727867</v>
      </c>
      <c r="I16" s="5">
        <v>120667.61701629487</v>
      </c>
      <c r="J16" s="5">
        <v>0</v>
      </c>
      <c r="K16" s="5">
        <v>12860.870033806139</v>
      </c>
      <c r="L16" s="5"/>
      <c r="M16" s="5">
        <f t="shared" si="0"/>
        <v>1027295.8250720805</v>
      </c>
      <c r="N16" s="5">
        <v>2118611</v>
      </c>
      <c r="O16" s="5">
        <f t="shared" si="1"/>
        <v>484.89119761583436</v>
      </c>
      <c r="P16" s="5">
        <f t="shared" si="2"/>
        <v>456.93950371586965</v>
      </c>
      <c r="Q16" s="5">
        <f t="shared" si="3"/>
        <v>968077.0589069823</v>
      </c>
      <c r="R16" s="5">
        <f t="shared" si="4"/>
        <v>968.0770589069823</v>
      </c>
      <c r="S16" s="5"/>
      <c r="T16" s="5"/>
      <c r="U16" s="5"/>
      <c r="V16" s="5"/>
      <c r="W16" s="5"/>
      <c r="X16" s="5"/>
      <c r="Y16" s="5"/>
      <c r="Z16" s="5"/>
      <c r="AA16" s="5"/>
      <c r="AB16" s="5"/>
      <c r="AC16" s="5"/>
      <c r="AD16" s="5"/>
      <c r="AE16" s="5"/>
      <c r="AF16" s="5"/>
      <c r="AG16" s="5"/>
      <c r="AH16" s="5"/>
      <c r="AI16" s="5"/>
      <c r="AJ16" s="5"/>
      <c r="AK16" s="5"/>
      <c r="AL16" s="5"/>
      <c r="AM16" s="5"/>
      <c r="AN16" s="5"/>
      <c r="AO16" s="5"/>
      <c r="AP16" s="5"/>
      <c r="AQ16" s="5"/>
      <c r="AR16" s="5"/>
      <c r="AS16" s="5"/>
      <c r="AT16" s="5"/>
      <c r="AU16" s="5"/>
      <c r="AV16" s="5"/>
      <c r="AW16" s="5"/>
      <c r="AX16" s="5"/>
      <c r="AY16" s="5"/>
      <c r="AZ16" s="5"/>
      <c r="BA16" s="5"/>
    </row>
    <row r="17" spans="2:53">
      <c r="B17" s="13" t="s">
        <v>32</v>
      </c>
      <c r="C17" s="5">
        <v>-215908.65281724615</v>
      </c>
      <c r="D17" s="5">
        <v>-1896990.603767249</v>
      </c>
      <c r="E17" s="5">
        <v>310223.8378738985</v>
      </c>
      <c r="F17" s="5">
        <v>36519.483123700978</v>
      </c>
      <c r="G17" s="5">
        <v>3161.5986442592857</v>
      </c>
      <c r="H17" s="5">
        <v>71998.26009507355</v>
      </c>
      <c r="I17" s="5">
        <v>94237.931352391577</v>
      </c>
      <c r="J17" s="5">
        <v>181064.73711051716</v>
      </c>
      <c r="K17" s="5">
        <v>32897.066053906019</v>
      </c>
      <c r="L17" s="5"/>
      <c r="M17" s="5">
        <f t="shared" si="0"/>
        <v>-1382796.342330748</v>
      </c>
      <c r="N17" s="5">
        <v>7555263</v>
      </c>
      <c r="O17" s="5">
        <f t="shared" si="1"/>
        <v>-183.02424976215229</v>
      </c>
      <c r="P17" s="5">
        <f t="shared" si="2"/>
        <v>-210.97594366211698</v>
      </c>
      <c r="Q17" s="5">
        <f t="shared" si="3"/>
        <v>-1593978.7410404768</v>
      </c>
      <c r="R17" s="5">
        <f t="shared" si="4"/>
        <v>-1593.9787410404767</v>
      </c>
      <c r="S17" s="5"/>
      <c r="T17" s="5"/>
      <c r="U17" s="5"/>
      <c r="V17" s="5"/>
      <c r="W17" s="5"/>
      <c r="X17" s="5"/>
      <c r="Y17" s="5"/>
      <c r="Z17" s="5"/>
      <c r="AA17" s="5"/>
      <c r="AB17" s="5"/>
      <c r="AC17" s="5"/>
      <c r="AD17" s="5"/>
      <c r="AE17" s="5"/>
      <c r="AF17" s="5"/>
      <c r="AG17" s="5"/>
      <c r="AH17" s="5"/>
      <c r="AI17" s="5"/>
      <c r="AJ17" s="5"/>
      <c r="AK17" s="5"/>
      <c r="AL17" s="5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5"/>
    </row>
    <row r="18" spans="2:53">
      <c r="B18" s="13" t="s">
        <v>33</v>
      </c>
      <c r="C18" s="5">
        <v>-120447.92001014507</v>
      </c>
      <c r="D18" s="5">
        <v>-996857.36900675658</v>
      </c>
      <c r="E18" s="5">
        <v>174731.59793718182</v>
      </c>
      <c r="F18" s="5">
        <v>26755.427347508317</v>
      </c>
      <c r="G18" s="5">
        <v>1340.2429035446971</v>
      </c>
      <c r="H18" s="5">
        <v>232290.41997032415</v>
      </c>
      <c r="I18" s="5">
        <v>100227.79986683154</v>
      </c>
      <c r="J18" s="5">
        <v>34667.491238227311</v>
      </c>
      <c r="K18" s="5">
        <v>28637.755362610489</v>
      </c>
      <c r="L18" s="5"/>
      <c r="M18" s="5">
        <f t="shared" si="0"/>
        <v>-518654.55439067347</v>
      </c>
      <c r="N18" s="5">
        <v>5123228</v>
      </c>
      <c r="O18" s="5">
        <f t="shared" si="1"/>
        <v>-101.23589158840353</v>
      </c>
      <c r="P18" s="5">
        <f t="shared" si="2"/>
        <v>-129.18758548836823</v>
      </c>
      <c r="Q18" s="5">
        <f t="shared" si="3"/>
        <v>-661857.4552264018</v>
      </c>
      <c r="R18" s="5">
        <f t="shared" si="4"/>
        <v>-661.85745522640184</v>
      </c>
      <c r="S18" s="5"/>
      <c r="T18" s="5"/>
      <c r="U18" s="5"/>
      <c r="V18" s="5"/>
      <c r="W18" s="5"/>
      <c r="X18" s="5"/>
      <c r="Y18" s="5"/>
      <c r="Z18" s="5"/>
      <c r="AA18" s="5"/>
      <c r="AB18" s="5"/>
      <c r="AC18" s="5"/>
      <c r="AD18" s="5"/>
      <c r="AE18" s="5"/>
      <c r="AF18" s="5"/>
      <c r="AG18" s="5"/>
      <c r="AH18" s="5"/>
      <c r="AI18" s="5"/>
      <c r="AJ18" s="5"/>
      <c r="AK18" s="5"/>
      <c r="AL18" s="5"/>
      <c r="AM18" s="5"/>
      <c r="AN18" s="5"/>
      <c r="AO18" s="5"/>
      <c r="AP18" s="5"/>
      <c r="AQ18" s="5"/>
      <c r="AR18" s="5"/>
      <c r="AS18" s="5"/>
      <c r="AT18" s="5"/>
      <c r="AU18" s="5"/>
      <c r="AV18" s="5"/>
      <c r="AW18" s="5"/>
      <c r="AX18" s="5"/>
      <c r="AY18" s="5"/>
      <c r="AZ18" s="5"/>
      <c r="BA18" s="5"/>
    </row>
    <row r="19" spans="2:53">
      <c r="B19" s="13" t="s">
        <v>34</v>
      </c>
      <c r="C19" s="5">
        <v>-24305.534741785385</v>
      </c>
      <c r="D19" s="5">
        <v>-207791.23977070276</v>
      </c>
      <c r="E19" s="5">
        <v>525211.30635532003</v>
      </c>
      <c r="F19" s="5">
        <v>86861.805993306072</v>
      </c>
      <c r="G19" s="5">
        <v>14055.367885891821</v>
      </c>
      <c r="H19" s="5">
        <v>387484.17982231814</v>
      </c>
      <c r="I19" s="5">
        <v>161068.2200059999</v>
      </c>
      <c r="J19" s="5">
        <v>0</v>
      </c>
      <c r="K19" s="5">
        <v>12586.593391151095</v>
      </c>
      <c r="L19" s="5"/>
      <c r="M19" s="5">
        <f t="shared" si="0"/>
        <v>955170.69894149888</v>
      </c>
      <c r="N19" s="5">
        <v>1108748.5</v>
      </c>
      <c r="O19" s="5">
        <f t="shared" si="1"/>
        <v>861.48544863104564</v>
      </c>
      <c r="P19" s="5">
        <f t="shared" si="2"/>
        <v>833.53375473108099</v>
      </c>
      <c r="Q19" s="5">
        <f t="shared" si="3"/>
        <v>924179.30025745393</v>
      </c>
      <c r="R19" s="5">
        <f t="shared" si="4"/>
        <v>924.17930025745397</v>
      </c>
      <c r="S19" s="5"/>
      <c r="T19" s="5"/>
      <c r="U19" s="5"/>
      <c r="V19" s="5"/>
      <c r="W19" s="5"/>
      <c r="X19" s="5"/>
      <c r="Y19" s="5"/>
      <c r="Z19" s="5"/>
      <c r="AA19" s="5"/>
      <c r="AB19" s="5"/>
      <c r="AC19" s="5"/>
      <c r="AD19" s="5"/>
      <c r="AE19" s="5"/>
      <c r="AF19" s="5"/>
      <c r="AG19" s="5"/>
      <c r="AH19" s="5"/>
      <c r="AI19" s="5"/>
      <c r="AJ19" s="5"/>
      <c r="AK19" s="5"/>
      <c r="AL19" s="5"/>
      <c r="AM19" s="5"/>
      <c r="AN19" s="5"/>
      <c r="AO19" s="5"/>
      <c r="AP19" s="5"/>
      <c r="AQ19" s="5"/>
      <c r="AR19" s="5"/>
      <c r="AS19" s="5"/>
      <c r="AT19" s="5"/>
      <c r="AU19" s="5"/>
      <c r="AV19" s="5"/>
      <c r="AW19" s="5"/>
      <c r="AX19" s="5"/>
      <c r="AY19" s="5"/>
      <c r="AZ19" s="5"/>
      <c r="BA19" s="5"/>
    </row>
    <row r="20" spans="2:53">
      <c r="B20" s="13" t="s">
        <v>35</v>
      </c>
      <c r="C20" s="5">
        <v>-71757.791806628404</v>
      </c>
      <c r="D20" s="5">
        <v>-622854.27667485282</v>
      </c>
      <c r="E20" s="5">
        <v>167408.7600004753</v>
      </c>
      <c r="F20" s="5">
        <v>103460.7008128336</v>
      </c>
      <c r="G20" s="5">
        <v>13917.907075271853</v>
      </c>
      <c r="H20" s="5">
        <v>358473.94471611967</v>
      </c>
      <c r="I20" s="5">
        <v>167396.32542859027</v>
      </c>
      <c r="J20" s="5">
        <v>53334.6583942461</v>
      </c>
      <c r="K20" s="5">
        <v>19660.41551096215</v>
      </c>
      <c r="L20" s="5"/>
      <c r="M20" s="5">
        <f t="shared" si="0"/>
        <v>189040.64345701778</v>
      </c>
      <c r="N20" s="5">
        <v>2788460</v>
      </c>
      <c r="O20" s="5">
        <f t="shared" si="1"/>
        <v>67.793923332957178</v>
      </c>
      <c r="P20" s="5">
        <f t="shared" si="2"/>
        <v>39.84222943299249</v>
      </c>
      <c r="Q20" s="5">
        <f t="shared" si="3"/>
        <v>111098.46308472223</v>
      </c>
      <c r="R20" s="5">
        <f t="shared" si="4"/>
        <v>111.09846308472223</v>
      </c>
      <c r="S20" s="5"/>
      <c r="T20" s="5"/>
      <c r="U20" s="5"/>
      <c r="V20" s="5"/>
      <c r="W20" s="5"/>
      <c r="X20" s="5"/>
      <c r="Y20" s="5"/>
      <c r="Z20" s="5"/>
      <c r="AA20" s="5"/>
      <c r="AB20" s="5"/>
      <c r="AC20" s="5"/>
      <c r="AD20" s="5"/>
      <c r="AE20" s="5"/>
      <c r="AF20" s="5"/>
      <c r="AG20" s="5"/>
      <c r="AH20" s="5"/>
      <c r="AI20" s="5"/>
      <c r="AJ20" s="5"/>
      <c r="AK20" s="5"/>
      <c r="AL20" s="5"/>
      <c r="AM20" s="5"/>
      <c r="AN20" s="5"/>
      <c r="AO20" s="5"/>
      <c r="AP20" s="5"/>
      <c r="AQ20" s="5"/>
      <c r="AR20" s="5"/>
      <c r="AS20" s="5"/>
      <c r="AT20" s="5"/>
      <c r="AU20" s="5"/>
      <c r="AV20" s="5"/>
      <c r="AW20" s="5"/>
      <c r="AX20" s="5"/>
      <c r="AY20" s="5"/>
      <c r="AZ20" s="5"/>
      <c r="BA20" s="5"/>
    </row>
    <row r="21" spans="2:53">
      <c r="B21" s="13" t="s">
        <v>36</v>
      </c>
      <c r="C21" s="5">
        <v>-186973.17268423896</v>
      </c>
      <c r="D21" s="5">
        <v>-2004539.0569084159</v>
      </c>
      <c r="E21" s="5">
        <v>40670.370804808037</v>
      </c>
      <c r="F21" s="5">
        <v>3848.1866882641662</v>
      </c>
      <c r="G21" s="5">
        <v>1271.5124982347127</v>
      </c>
      <c r="H21" s="5">
        <v>35280.347368190218</v>
      </c>
      <c r="I21" s="5">
        <v>121928.27795623003</v>
      </c>
      <c r="J21" s="5">
        <v>416066.10616272135</v>
      </c>
      <c r="K21" s="5">
        <v>42181.593121998099</v>
      </c>
      <c r="L21" s="5"/>
      <c r="M21" s="5">
        <f t="shared" si="0"/>
        <v>-1530265.8349922081</v>
      </c>
      <c r="N21" s="5">
        <v>6494120</v>
      </c>
      <c r="O21" s="5">
        <f t="shared" si="1"/>
        <v>-235.63867544674383</v>
      </c>
      <c r="P21" s="5">
        <f t="shared" si="2"/>
        <v>-263.59036934670854</v>
      </c>
      <c r="Q21" s="5">
        <f t="shared" si="3"/>
        <v>-1711787.489381847</v>
      </c>
      <c r="R21" s="5">
        <f t="shared" si="4"/>
        <v>-1711.7874893818471</v>
      </c>
      <c r="S21" s="5"/>
      <c r="T21" s="5"/>
      <c r="U21" s="5"/>
      <c r="V21" s="5"/>
      <c r="W21" s="5"/>
      <c r="X21" s="5"/>
      <c r="Y21" s="5"/>
      <c r="Z21" s="5"/>
      <c r="AA21" s="5"/>
      <c r="AB21" s="5"/>
      <c r="AC21" s="5"/>
      <c r="AD21" s="5"/>
      <c r="AE21" s="5"/>
      <c r="AF21" s="5"/>
      <c r="AG21" s="5"/>
      <c r="AH21" s="5"/>
      <c r="AI21" s="5"/>
      <c r="AJ21" s="5"/>
      <c r="AK21" s="5"/>
      <c r="AL21" s="5"/>
      <c r="AM21" s="5"/>
      <c r="AN21" s="5"/>
      <c r="AO21" s="5"/>
      <c r="AP21" s="5"/>
      <c r="AQ21" s="5"/>
      <c r="AR21" s="5"/>
      <c r="AS21" s="5"/>
      <c r="AT21" s="5"/>
      <c r="AU21" s="5"/>
      <c r="AV21" s="5"/>
      <c r="AW21" s="5"/>
      <c r="AX21" s="5"/>
      <c r="AY21" s="5"/>
      <c r="AZ21" s="5"/>
      <c r="BA21" s="5"/>
    </row>
    <row r="22" spans="2:53">
      <c r="B22" s="13" t="s">
        <v>37</v>
      </c>
      <c r="C22" s="5">
        <v>-31284.210919009434</v>
      </c>
      <c r="D22" s="5">
        <v>-267373.47634412866</v>
      </c>
      <c r="E22" s="5">
        <v>113918.48827951934</v>
      </c>
      <c r="F22" s="5">
        <v>18475.125145148857</v>
      </c>
      <c r="G22" s="5">
        <v>19519.435108035585</v>
      </c>
      <c r="H22" s="5">
        <v>66140.962103490951</v>
      </c>
      <c r="I22" s="5">
        <v>31319.504788942631</v>
      </c>
      <c r="J22" s="5">
        <v>8394.4335637786535</v>
      </c>
      <c r="K22" s="5">
        <v>7532.1977218040674</v>
      </c>
      <c r="L22" s="5"/>
      <c r="M22" s="5">
        <f t="shared" si="0"/>
        <v>-33357.540552418039</v>
      </c>
      <c r="N22" s="5">
        <v>1472259</v>
      </c>
      <c r="O22" s="5">
        <f t="shared" si="1"/>
        <v>-22.657386066186749</v>
      </c>
      <c r="P22" s="5">
        <f t="shared" si="2"/>
        <v>-50.609079966151441</v>
      </c>
      <c r="Q22" s="5">
        <f t="shared" si="3"/>
        <v>-74509.673461886152</v>
      </c>
      <c r="R22" s="5">
        <f t="shared" si="4"/>
        <v>-74.509673461886152</v>
      </c>
      <c r="S22" s="5"/>
      <c r="T22" s="5"/>
      <c r="U22" s="5"/>
      <c r="V22" s="5"/>
      <c r="W22" s="5"/>
      <c r="X22" s="5"/>
      <c r="Y22" s="5"/>
      <c r="Z22" s="5"/>
      <c r="AA22" s="5"/>
      <c r="AB22" s="5"/>
      <c r="AC22" s="5"/>
      <c r="AD22" s="5"/>
      <c r="AE22" s="5"/>
      <c r="AF22" s="5"/>
      <c r="AG22" s="5"/>
      <c r="AH22" s="5"/>
      <c r="AI22" s="5"/>
      <c r="AJ22" s="5"/>
      <c r="AK22" s="5"/>
      <c r="AL22" s="5"/>
      <c r="AM22" s="5"/>
      <c r="AN22" s="5"/>
      <c r="AO22" s="5"/>
      <c r="AP22" s="5"/>
      <c r="AQ22" s="5"/>
      <c r="AR22" s="5"/>
      <c r="AS22" s="5"/>
      <c r="AT22" s="5"/>
      <c r="AU22" s="5"/>
      <c r="AV22" s="5"/>
      <c r="AW22" s="5"/>
      <c r="AX22" s="5"/>
      <c r="AY22" s="5"/>
      <c r="AZ22" s="5"/>
      <c r="BA22" s="5"/>
    </row>
    <row r="23" spans="2:53">
      <c r="B23" s="13" t="s">
        <v>38</v>
      </c>
      <c r="C23" s="5">
        <v>-19091.749541609868</v>
      </c>
      <c r="D23" s="5">
        <v>-78251.174072485534</v>
      </c>
      <c r="E23" s="5">
        <v>114717.88163918674</v>
      </c>
      <c r="F23" s="5">
        <v>16321.289312165181</v>
      </c>
      <c r="G23" s="5">
        <v>2508.6597938144328</v>
      </c>
      <c r="H23" s="5">
        <v>11115.324996519623</v>
      </c>
      <c r="I23" s="5">
        <v>6959.9051723507155</v>
      </c>
      <c r="J23" s="5">
        <v>0</v>
      </c>
      <c r="K23" s="5">
        <v>3140.734714489452</v>
      </c>
      <c r="L23" s="5"/>
      <c r="M23" s="5">
        <f t="shared" si="0"/>
        <v>57420.872014430744</v>
      </c>
      <c r="N23" s="5">
        <v>643308.5</v>
      </c>
      <c r="O23" s="5">
        <f t="shared" si="1"/>
        <v>89.258686951020778</v>
      </c>
      <c r="P23" s="5">
        <f t="shared" si="2"/>
        <v>61.306993051056089</v>
      </c>
      <c r="Q23" s="5">
        <f t="shared" si="3"/>
        <v>39439.309739185315</v>
      </c>
      <c r="R23" s="5">
        <f t="shared" si="4"/>
        <v>39.439309739185312</v>
      </c>
      <c r="S23" s="5"/>
      <c r="T23" s="5"/>
      <c r="U23" s="5"/>
      <c r="V23" s="5"/>
      <c r="W23" s="5"/>
      <c r="X23" s="5"/>
      <c r="Y23" s="5"/>
      <c r="Z23" s="5"/>
      <c r="AA23" s="5"/>
      <c r="AB23" s="5"/>
      <c r="AC23" s="5"/>
      <c r="AD23" s="5"/>
      <c r="AE23" s="5"/>
      <c r="AF23" s="5"/>
      <c r="AG23" s="5"/>
      <c r="AH23" s="5"/>
      <c r="AI23" s="5"/>
      <c r="AJ23" s="5"/>
      <c r="AK23" s="5"/>
      <c r="AL23" s="5"/>
      <c r="AM23" s="5"/>
      <c r="AN23" s="5"/>
      <c r="AO23" s="5"/>
      <c r="AP23" s="5"/>
      <c r="AQ23" s="5"/>
      <c r="AR23" s="5"/>
      <c r="AS23" s="5"/>
      <c r="AT23" s="5"/>
      <c r="AU23" s="5"/>
      <c r="AV23" s="5"/>
      <c r="AW23" s="5"/>
      <c r="AX23" s="5"/>
      <c r="AY23" s="5"/>
      <c r="AZ23" s="5"/>
      <c r="BA23" s="5"/>
    </row>
    <row r="24" spans="2:53">
      <c r="B24" s="13" t="s">
        <v>39</v>
      </c>
      <c r="C24" s="5">
        <v>-71338.616462108112</v>
      </c>
      <c r="D24" s="5">
        <v>-278088.93770100211</v>
      </c>
      <c r="E24" s="5">
        <v>50480.210304924309</v>
      </c>
      <c r="F24" s="5">
        <v>5944.5868990349436</v>
      </c>
      <c r="G24" s="5">
        <v>4226.9199265640445</v>
      </c>
      <c r="H24" s="5">
        <v>43700.842939001908</v>
      </c>
      <c r="I24" s="5">
        <v>38569.418961139687</v>
      </c>
      <c r="J24" s="5">
        <v>0</v>
      </c>
      <c r="K24" s="5">
        <v>11496.990638697929</v>
      </c>
      <c r="L24" s="5"/>
      <c r="M24" s="5">
        <f t="shared" si="0"/>
        <v>-195008.58449374739</v>
      </c>
      <c r="N24" s="5">
        <v>2188849.5</v>
      </c>
      <c r="O24" s="5">
        <f t="shared" si="1"/>
        <v>-89.091819466686673</v>
      </c>
      <c r="P24" s="5">
        <f t="shared" si="2"/>
        <v>-117.04351336665135</v>
      </c>
      <c r="Q24" s="5">
        <f t="shared" si="3"/>
        <v>-256190.63571083813</v>
      </c>
      <c r="R24" s="5">
        <f t="shared" si="4"/>
        <v>-256.19063571083814</v>
      </c>
      <c r="S24" s="5"/>
      <c r="T24" s="5"/>
      <c r="U24" s="5"/>
      <c r="V24" s="5"/>
      <c r="W24" s="5"/>
      <c r="X24" s="5"/>
      <c r="Y24" s="5"/>
      <c r="Z24" s="5"/>
      <c r="AA24" s="5"/>
      <c r="AB24" s="5"/>
      <c r="AC24" s="5"/>
      <c r="AD24" s="5"/>
      <c r="AE24" s="5"/>
      <c r="AF24" s="5"/>
      <c r="AG24" s="5"/>
      <c r="AH24" s="5"/>
      <c r="AI24" s="5"/>
      <c r="AJ24" s="5"/>
      <c r="AK24" s="5"/>
      <c r="AL24" s="5"/>
      <c r="AM24" s="5"/>
      <c r="AN24" s="5"/>
      <c r="AO24" s="5"/>
      <c r="AP24" s="5"/>
      <c r="AQ24" s="5"/>
      <c r="AR24" s="5"/>
      <c r="AS24" s="5"/>
      <c r="AT24" s="5"/>
      <c r="AU24" s="5"/>
      <c r="AV24" s="5"/>
      <c r="AW24" s="5"/>
      <c r="AX24" s="5"/>
      <c r="AY24" s="5"/>
      <c r="AZ24" s="5"/>
      <c r="BA24" s="5"/>
    </row>
    <row r="25" spans="2:53">
      <c r="B25" s="13" t="s">
        <v>40</v>
      </c>
      <c r="C25" s="5">
        <v>-8532.6391985138307</v>
      </c>
      <c r="D25" s="5">
        <v>-71499.854905889297</v>
      </c>
      <c r="E25" s="5">
        <v>37492.535473784454</v>
      </c>
      <c r="F25" s="5">
        <v>6576.3787433768211</v>
      </c>
      <c r="G25" s="5">
        <v>274.92162123993785</v>
      </c>
      <c r="H25" s="5">
        <v>1476.9212982122995</v>
      </c>
      <c r="I25" s="5">
        <v>4549.9001236564254</v>
      </c>
      <c r="J25" s="5">
        <v>0</v>
      </c>
      <c r="K25" s="5">
        <v>1071.3442865805805</v>
      </c>
      <c r="L25" s="5"/>
      <c r="M25" s="5">
        <f t="shared" si="0"/>
        <v>-28590.492557552607</v>
      </c>
      <c r="N25" s="5">
        <v>323282</v>
      </c>
      <c r="O25" s="5">
        <f t="shared" si="1"/>
        <v>-88.438244497227203</v>
      </c>
      <c r="P25" s="5">
        <f t="shared" si="2"/>
        <v>-116.38993839719188</v>
      </c>
      <c r="Q25" s="5">
        <f t="shared" si="3"/>
        <v>-37626.772064920988</v>
      </c>
      <c r="R25" s="5">
        <f t="shared" si="4"/>
        <v>-37.626772064920985</v>
      </c>
      <c r="S25" s="5"/>
      <c r="T25" s="5"/>
      <c r="U25" s="5"/>
      <c r="V25" s="5"/>
      <c r="W25" s="5"/>
      <c r="X25" s="5"/>
      <c r="Y25" s="5"/>
      <c r="Z25" s="5"/>
      <c r="AA25" s="5"/>
      <c r="AB25" s="5"/>
      <c r="AC25" s="5"/>
      <c r="AD25" s="5"/>
      <c r="AE25" s="5"/>
      <c r="AF25" s="5"/>
      <c r="AG25" s="5"/>
      <c r="AH25" s="5"/>
      <c r="AI25" s="5"/>
      <c r="AJ25" s="5"/>
      <c r="AK25" s="5"/>
      <c r="AL25" s="5"/>
      <c r="AM25" s="5"/>
      <c r="AN25" s="5"/>
      <c r="AO25" s="5"/>
      <c r="AP25" s="5"/>
      <c r="AQ25" s="5"/>
      <c r="AR25" s="5"/>
      <c r="AS25" s="5"/>
      <c r="AT25" s="5"/>
      <c r="AU25" s="5"/>
      <c r="AV25" s="5"/>
      <c r="AW25" s="5"/>
      <c r="AX25" s="5"/>
      <c r="AY25" s="5"/>
      <c r="AZ25" s="5"/>
      <c r="BA25" s="5"/>
    </row>
    <row r="26" spans="2:53">
      <c r="B26" s="13" t="s">
        <v>41</v>
      </c>
      <c r="C26" s="5">
        <v>-311.90744772923716</v>
      </c>
      <c r="D26" s="5">
        <v>0</v>
      </c>
      <c r="E26" s="5">
        <v>0</v>
      </c>
      <c r="F26" s="5">
        <v>0</v>
      </c>
      <c r="G26" s="5">
        <v>0</v>
      </c>
      <c r="H26" s="5">
        <v>13944.757166199644</v>
      </c>
      <c r="I26" s="5">
        <v>8419.9058308760577</v>
      </c>
      <c r="J26" s="5">
        <v>12494.076358417864</v>
      </c>
      <c r="K26" s="5">
        <v>1133.4561695708526</v>
      </c>
      <c r="L26" s="5"/>
      <c r="M26" s="5">
        <f t="shared" si="0"/>
        <v>35680.288077335179</v>
      </c>
      <c r="N26" s="5">
        <v>162836</v>
      </c>
      <c r="O26" s="5">
        <f t="shared" si="1"/>
        <v>219.11793508398131</v>
      </c>
      <c r="P26" s="5">
        <f t="shared" si="2"/>
        <v>191.16624118401663</v>
      </c>
      <c r="Q26" s="5">
        <f t="shared" si="3"/>
        <v>31128.746049440531</v>
      </c>
      <c r="R26" s="5">
        <f t="shared" si="4"/>
        <v>31.128746049440533</v>
      </c>
      <c r="S26" s="5"/>
      <c r="T26" s="5"/>
      <c r="U26" s="5"/>
      <c r="V26" s="5"/>
      <c r="W26" s="5"/>
      <c r="X26" s="5"/>
      <c r="Y26" s="5"/>
      <c r="Z26" s="5"/>
      <c r="AA26" s="5"/>
      <c r="AB26" s="5"/>
      <c r="AC26" s="5"/>
      <c r="AD26" s="5"/>
      <c r="AE26" s="5"/>
      <c r="AF26" s="5"/>
      <c r="AG26" s="5"/>
      <c r="AH26" s="5"/>
      <c r="AI26" s="5"/>
      <c r="AJ26" s="5"/>
      <c r="AK26" s="5"/>
      <c r="AL26" s="5"/>
      <c r="AM26" s="5"/>
      <c r="AN26" s="5"/>
      <c r="AO26" s="5"/>
      <c r="AP26" s="5"/>
      <c r="AQ26" s="5"/>
      <c r="AR26" s="5"/>
      <c r="AS26" s="5"/>
      <c r="AT26" s="5"/>
      <c r="AU26" s="5"/>
      <c r="AV26" s="5"/>
      <c r="AW26" s="5"/>
      <c r="AX26" s="5"/>
      <c r="AY26" s="5"/>
      <c r="AZ26" s="5"/>
      <c r="BA26" s="5"/>
    </row>
    <row r="27" spans="2:53">
      <c r="B27" s="4" t="s">
        <v>6</v>
      </c>
      <c r="C27" s="5">
        <v>-1170160.0000000002</v>
      </c>
      <c r="D27" s="5">
        <v>-10207400</v>
      </c>
      <c r="E27" s="5">
        <v>5813829.9999999991</v>
      </c>
      <c r="F27" s="5">
        <f t="shared" ref="F27:M27" si="5">SUM(F9:F26)</f>
        <v>981010</v>
      </c>
      <c r="G27" s="5">
        <f t="shared" si="5"/>
        <v>243340</v>
      </c>
      <c r="H27" s="5">
        <f t="shared" si="5"/>
        <v>2939670.0000000009</v>
      </c>
      <c r="I27" s="5">
        <v>1584190</v>
      </c>
      <c r="J27" s="5">
        <f t="shared" si="5"/>
        <v>853359.99999999988</v>
      </c>
      <c r="K27" s="5">
        <f t="shared" si="5"/>
        <v>282259.99999999988</v>
      </c>
      <c r="L27" s="5">
        <f t="shared" si="5"/>
        <v>0</v>
      </c>
      <c r="M27" s="5">
        <f t="shared" si="5"/>
        <v>1320099.9999999995</v>
      </c>
      <c r="N27" s="5">
        <f>SUM(N9:N26)</f>
        <v>47227907</v>
      </c>
      <c r="O27" s="5">
        <f t="shared" si="1"/>
        <v>27.951693899964688</v>
      </c>
      <c r="P27" s="5">
        <f t="shared" si="2"/>
        <v>0</v>
      </c>
      <c r="Q27" s="5">
        <f>SUM(Q9:Q26)</f>
        <v>-2.9103830456733704E-10</v>
      </c>
      <c r="R27" s="5">
        <f t="shared" si="4"/>
        <v>-2.9103830456733704E-13</v>
      </c>
      <c r="S27" s="5"/>
      <c r="T27" s="5"/>
      <c r="U27" s="5"/>
      <c r="V27" s="5"/>
      <c r="W27" s="5"/>
      <c r="X27" s="5"/>
      <c r="Y27" s="5"/>
      <c r="Z27" s="5"/>
      <c r="AA27" s="5"/>
      <c r="AB27" s="5"/>
      <c r="AC27" s="5"/>
      <c r="AD27" s="5"/>
      <c r="AE27" s="5"/>
      <c r="AF27" s="5"/>
      <c r="AG27" s="5"/>
      <c r="AH27" s="5"/>
      <c r="AI27" s="5"/>
      <c r="AJ27" s="5"/>
      <c r="AK27" s="5"/>
      <c r="AL27" s="5"/>
      <c r="AM27" s="5"/>
      <c r="AN27" s="5"/>
      <c r="AO27" s="5"/>
      <c r="AP27" s="5"/>
      <c r="AQ27" s="5"/>
      <c r="AR27" s="5"/>
      <c r="AS27" s="5"/>
      <c r="AT27" s="5"/>
      <c r="AU27" s="5"/>
      <c r="AV27" s="5"/>
      <c r="AW27" s="5"/>
      <c r="AX27" s="5"/>
      <c r="AY27" s="5"/>
      <c r="AZ27" s="5"/>
      <c r="BA27" s="5"/>
    </row>
    <row r="28" spans="2:53">
      <c r="C28" s="5"/>
      <c r="D28" s="5"/>
      <c r="E28" s="5"/>
      <c r="F28" s="5"/>
      <c r="G28" s="5"/>
      <c r="H28" s="5"/>
      <c r="I28" s="5"/>
      <c r="J28" s="5"/>
      <c r="K28" s="5"/>
      <c r="L28" s="5"/>
      <c r="M28" s="5"/>
      <c r="N28" s="5"/>
      <c r="O28" s="5"/>
      <c r="P28" s="5"/>
      <c r="Q28" s="5"/>
      <c r="R28" s="5"/>
      <c r="S28" s="5"/>
      <c r="T28" s="5"/>
      <c r="U28" s="5"/>
      <c r="V28" s="5"/>
      <c r="W28" s="5"/>
      <c r="X28" s="5"/>
      <c r="Y28" s="5"/>
      <c r="Z28" s="5"/>
      <c r="AA28" s="5"/>
      <c r="AB28" s="5"/>
      <c r="AC28" s="5"/>
      <c r="AD28" s="5"/>
      <c r="AE28" s="5"/>
      <c r="AF28" s="5"/>
      <c r="AG28" s="5"/>
      <c r="AH28" s="5"/>
      <c r="AI28" s="5"/>
      <c r="AJ28" s="5"/>
      <c r="AK28" s="5"/>
      <c r="AL28" s="5"/>
      <c r="AM28" s="5"/>
      <c r="AN28" s="5"/>
      <c r="AO28" s="5"/>
      <c r="AP28" s="5"/>
      <c r="AQ28" s="5"/>
      <c r="AR28" s="5"/>
      <c r="AS28" s="5"/>
      <c r="AT28" s="5"/>
      <c r="AU28" s="5"/>
      <c r="AV28" s="5"/>
      <c r="AW28" s="5"/>
      <c r="AX28" s="5"/>
      <c r="AY28" s="5"/>
      <c r="AZ28" s="5"/>
      <c r="BA28" s="5"/>
    </row>
  </sheetData>
  <pageMargins left="0.75" right="0.75" top="1" bottom="1" header="0.5" footer="0.5"/>
  <pageSetup paperSize="9" orientation="portrait" horizontalDpi="4294967292" verticalDpi="4294967292"/>
  <extLst>
    <ext xmlns:mx="http://schemas.microsoft.com/office/mac/excel/2008/main" uri="{64002731-A6B0-56B0-2670-7721B7C09600}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2:F36"/>
  <sheetViews>
    <sheetView topLeftCell="A6" zoomScale="150" zoomScaleNormal="150" zoomScalePageLayoutView="150" workbookViewId="0">
      <selection activeCell="B19" sqref="B19:B25"/>
    </sheetView>
  </sheetViews>
  <sheetFormatPr baseColWidth="10" defaultRowHeight="15" x14ac:dyDescent="0"/>
  <cols>
    <col min="1" max="1" width="5.1640625" customWidth="1"/>
    <col min="2" max="2" width="32.5" customWidth="1"/>
    <col min="3" max="3" width="15.83203125" customWidth="1"/>
    <col min="5" max="5" width="42.6640625" customWidth="1"/>
  </cols>
  <sheetData>
    <row r="2" spans="1:6">
      <c r="B2" s="1" t="s">
        <v>0</v>
      </c>
    </row>
    <row r="3" spans="1:6">
      <c r="B3" t="s">
        <v>7</v>
      </c>
    </row>
    <row r="4" spans="1:6">
      <c r="C4" s="3" t="s">
        <v>13</v>
      </c>
      <c r="D4" s="3" t="s">
        <v>14</v>
      </c>
      <c r="E4" t="s">
        <v>8</v>
      </c>
    </row>
    <row r="5" spans="1:6">
      <c r="B5" s="1" t="s">
        <v>1</v>
      </c>
    </row>
    <row r="6" spans="1:6">
      <c r="B6" t="s">
        <v>2</v>
      </c>
      <c r="C6" s="33">
        <v>1560.21</v>
      </c>
      <c r="D6" s="2"/>
      <c r="E6" s="2"/>
      <c r="F6" s="2"/>
    </row>
    <row r="7" spans="1:6">
      <c r="B7" t="s">
        <v>3</v>
      </c>
      <c r="C7" s="2">
        <v>390.05</v>
      </c>
      <c r="D7" s="2"/>
      <c r="E7" s="2"/>
      <c r="F7" s="2"/>
    </row>
    <row r="8" spans="1:6">
      <c r="A8" t="s">
        <v>125</v>
      </c>
      <c r="B8" t="s">
        <v>15</v>
      </c>
      <c r="C8" s="2">
        <f>C6-C7</f>
        <v>1170.1600000000001</v>
      </c>
      <c r="D8" s="2"/>
      <c r="E8" s="2" t="s">
        <v>9</v>
      </c>
      <c r="F8" s="2"/>
    </row>
    <row r="9" spans="1:6">
      <c r="C9" s="2"/>
      <c r="D9" s="2"/>
      <c r="E9" s="2"/>
      <c r="F9" s="2"/>
    </row>
    <row r="10" spans="1:6">
      <c r="B10" t="s">
        <v>4</v>
      </c>
      <c r="C10" s="2">
        <v>1964.41</v>
      </c>
      <c r="D10" s="2"/>
      <c r="E10" s="2"/>
      <c r="F10" s="2"/>
    </row>
    <row r="11" spans="1:6">
      <c r="B11" t="s">
        <v>158</v>
      </c>
      <c r="C11" s="2">
        <v>8001.23</v>
      </c>
      <c r="D11" s="2"/>
      <c r="E11" s="2"/>
      <c r="F11" s="2"/>
    </row>
    <row r="12" spans="1:6">
      <c r="B12" t="s">
        <v>5</v>
      </c>
      <c r="C12" s="2">
        <v>241.76</v>
      </c>
      <c r="D12" s="2"/>
      <c r="E12" s="2"/>
      <c r="F12" s="2"/>
    </row>
    <row r="13" spans="1:6">
      <c r="A13" t="s">
        <v>125</v>
      </c>
      <c r="B13" t="s">
        <v>44</v>
      </c>
      <c r="C13" s="2">
        <f>C10+C11+C12</f>
        <v>10207.4</v>
      </c>
      <c r="D13" s="2"/>
      <c r="E13" s="2" t="s">
        <v>159</v>
      </c>
      <c r="F13" s="2"/>
    </row>
    <row r="14" spans="1:6">
      <c r="C14" s="2"/>
      <c r="D14" s="2"/>
      <c r="E14" s="2"/>
      <c r="F14" s="2"/>
    </row>
    <row r="15" spans="1:6">
      <c r="B15" t="s">
        <v>6</v>
      </c>
      <c r="C15" s="2">
        <f>C13+C8</f>
        <v>11377.56</v>
      </c>
      <c r="D15" s="2"/>
      <c r="E15" s="2"/>
      <c r="F15" s="2"/>
    </row>
    <row r="16" spans="1:6">
      <c r="C16" s="2"/>
      <c r="D16" s="2"/>
      <c r="E16" s="2"/>
      <c r="F16" s="2"/>
    </row>
    <row r="17" spans="1:6">
      <c r="C17" s="2"/>
      <c r="D17" s="2"/>
      <c r="E17" s="2"/>
      <c r="F17" s="2"/>
    </row>
    <row r="18" spans="1:6">
      <c r="B18" s="1" t="s">
        <v>10</v>
      </c>
      <c r="C18" s="2"/>
      <c r="D18" s="2"/>
      <c r="E18" s="2"/>
      <c r="F18" s="2"/>
    </row>
    <row r="19" spans="1:6">
      <c r="A19" t="s">
        <v>125</v>
      </c>
      <c r="B19" t="s">
        <v>45</v>
      </c>
      <c r="C19" s="2">
        <v>5813.83</v>
      </c>
      <c r="D19" s="2"/>
      <c r="E19" s="2"/>
      <c r="F19" s="2"/>
    </row>
    <row r="20" spans="1:6">
      <c r="A20" t="s">
        <v>125</v>
      </c>
      <c r="B20" t="s">
        <v>46</v>
      </c>
      <c r="C20" s="2">
        <v>981.01</v>
      </c>
      <c r="D20" s="2"/>
      <c r="E20" s="27" t="s">
        <v>152</v>
      </c>
      <c r="F20" s="2"/>
    </row>
    <row r="21" spans="1:6">
      <c r="A21" t="s">
        <v>125</v>
      </c>
      <c r="B21" t="s">
        <v>47</v>
      </c>
      <c r="C21" s="2">
        <v>243.34</v>
      </c>
      <c r="D21" s="2"/>
      <c r="E21" s="27" t="s">
        <v>153</v>
      </c>
      <c r="F21" s="2"/>
    </row>
    <row r="22" spans="1:6">
      <c r="A22" t="s">
        <v>125</v>
      </c>
      <c r="B22" t="s">
        <v>48</v>
      </c>
      <c r="C22" s="2">
        <v>2939.67</v>
      </c>
      <c r="D22" s="2"/>
      <c r="E22" s="27" t="s">
        <v>154</v>
      </c>
      <c r="F22" s="2"/>
    </row>
    <row r="23" spans="1:6">
      <c r="A23" t="s">
        <v>125</v>
      </c>
      <c r="B23" t="s">
        <v>49</v>
      </c>
      <c r="C23" s="2">
        <v>1584.19</v>
      </c>
      <c r="D23" s="2"/>
      <c r="E23" s="27" t="s">
        <v>155</v>
      </c>
      <c r="F23" s="2"/>
    </row>
    <row r="24" spans="1:6">
      <c r="A24" t="s">
        <v>125</v>
      </c>
      <c r="B24" t="s">
        <v>50</v>
      </c>
      <c r="C24" s="2">
        <v>853.36</v>
      </c>
      <c r="D24" s="2"/>
      <c r="E24" s="2"/>
      <c r="F24" s="2"/>
    </row>
    <row r="25" spans="1:6">
      <c r="B25" t="s">
        <v>51</v>
      </c>
      <c r="C25" s="2">
        <v>282.26</v>
      </c>
      <c r="D25" s="2"/>
      <c r="E25" s="2"/>
      <c r="F25" s="2"/>
    </row>
    <row r="26" spans="1:6">
      <c r="B26" t="s">
        <v>11</v>
      </c>
      <c r="C26" s="2">
        <f>SUM(C19:C25)</f>
        <v>12697.660000000002</v>
      </c>
      <c r="D26" s="2"/>
      <c r="E26" s="2"/>
      <c r="F26" s="2"/>
    </row>
    <row r="27" spans="1:6">
      <c r="C27" s="2"/>
      <c r="D27" s="2"/>
      <c r="E27" s="2"/>
      <c r="F27" s="2"/>
    </row>
    <row r="28" spans="1:6">
      <c r="B28" t="s">
        <v>12</v>
      </c>
      <c r="C28" s="2">
        <f>C26-C15</f>
        <v>1320.1000000000022</v>
      </c>
      <c r="D28" s="2"/>
      <c r="E28" s="2"/>
      <c r="F28" s="2"/>
    </row>
    <row r="29" spans="1:6">
      <c r="D29" s="2"/>
      <c r="E29" s="2"/>
      <c r="F29" s="2"/>
    </row>
    <row r="30" spans="1:6">
      <c r="A30" s="38"/>
      <c r="B30" s="38"/>
      <c r="C30" s="38"/>
      <c r="D30" s="38"/>
    </row>
    <row r="31" spans="1:6">
      <c r="A31" s="38"/>
      <c r="B31" s="38"/>
      <c r="C31" s="39"/>
      <c r="D31" s="38"/>
    </row>
    <row r="32" spans="1:6">
      <c r="A32" s="38"/>
      <c r="B32" s="38"/>
      <c r="C32" s="39"/>
      <c r="D32" s="38"/>
    </row>
    <row r="33" spans="1:4">
      <c r="A33" s="38"/>
      <c r="B33" s="38"/>
      <c r="C33" s="38"/>
      <c r="D33" s="38"/>
    </row>
    <row r="34" spans="1:4">
      <c r="A34" s="38"/>
      <c r="B34" s="38"/>
      <c r="C34" s="38"/>
      <c r="D34" s="38"/>
    </row>
    <row r="35" spans="1:4">
      <c r="A35" s="38"/>
      <c r="B35" s="38"/>
      <c r="C35" s="38"/>
      <c r="D35" s="38"/>
    </row>
    <row r="36" spans="1:4">
      <c r="A36" s="38"/>
      <c r="B36" s="38"/>
      <c r="C36" s="38"/>
      <c r="D36" s="38"/>
    </row>
  </sheetData>
  <pageMargins left="0.75" right="0.75" top="1" bottom="1" header="0.5" footer="0.5"/>
  <pageSetup paperSize="9" orientation="portrait" verticalDpi="0"/>
  <legacyDrawing r:id="rId1"/>
  <extLst>
    <ext xmlns:mx="http://schemas.microsoft.com/office/mac/excel/2008/main" uri="{64002731-A6B0-56B0-2670-7721B7C09600}">
      <mx:PLV Mode="0" OnePage="0" WScale="0"/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:G22"/>
  <sheetViews>
    <sheetView zoomScale="125" zoomScaleNormal="125" zoomScalePageLayoutView="125" workbookViewId="0">
      <selection activeCell="C4" sqref="C4:C22"/>
    </sheetView>
  </sheetViews>
  <sheetFormatPr baseColWidth="10" defaultRowHeight="15" x14ac:dyDescent="0"/>
  <sheetData>
    <row r="3" spans="2:7" ht="53">
      <c r="B3" s="12"/>
      <c r="C3" s="12" t="s">
        <v>19</v>
      </c>
      <c r="D3" s="12" t="s">
        <v>20</v>
      </c>
      <c r="E3" s="12" t="s">
        <v>21</v>
      </c>
      <c r="F3" s="12" t="s">
        <v>22</v>
      </c>
      <c r="G3" s="12" t="s">
        <v>60</v>
      </c>
    </row>
    <row r="4" spans="2:7">
      <c r="B4" s="13" t="s">
        <v>24</v>
      </c>
      <c r="C4" s="5">
        <v>8437043.5</v>
      </c>
      <c r="D4" s="5">
        <f>'calculo saldos'!M9</f>
        <v>1601478.0069443081</v>
      </c>
      <c r="E4" s="2">
        <f>D4*1000/C4</f>
        <v>189.81507052136308</v>
      </c>
      <c r="F4" s="2">
        <f>-E$22+E4</f>
        <v>161.8633766213984</v>
      </c>
      <c r="G4" s="5">
        <f>F4*C4/1000</f>
        <v>1365648.3496116214</v>
      </c>
    </row>
    <row r="5" spans="2:7">
      <c r="B5" s="13" t="s">
        <v>25</v>
      </c>
      <c r="C5" s="5">
        <v>1347880</v>
      </c>
      <c r="D5" s="5">
        <f>'calculo saldos'!M10</f>
        <v>231081.13326251885</v>
      </c>
      <c r="E5" s="2">
        <f t="shared" ref="E5:E22" si="0">D5*1000/C5</f>
        <v>171.44043480318638</v>
      </c>
      <c r="F5" s="2">
        <f t="shared" ref="F5:F22" si="1">-E$22+E5</f>
        <v>143.4887409032217</v>
      </c>
      <c r="G5" s="5">
        <f t="shared" ref="G5:G21" si="2">F5*C5/1000</f>
        <v>193405.60408863446</v>
      </c>
    </row>
    <row r="6" spans="2:7">
      <c r="B6" s="13" t="s">
        <v>26</v>
      </c>
      <c r="C6" s="5">
        <v>1079423.5</v>
      </c>
      <c r="D6" s="5">
        <f>'calculo saldos'!M11</f>
        <v>-20990.690642898451</v>
      </c>
      <c r="E6" s="2">
        <f t="shared" si="0"/>
        <v>-19.446204981546586</v>
      </c>
      <c r="F6" s="2">
        <f t="shared" si="1"/>
        <v>-47.397898881511274</v>
      </c>
      <c r="G6" s="5">
        <f t="shared" si="2"/>
        <v>-51162.405903326988</v>
      </c>
    </row>
    <row r="7" spans="2:7">
      <c r="B7" s="13" t="s">
        <v>27</v>
      </c>
      <c r="C7" s="5">
        <v>1116276.5</v>
      </c>
      <c r="D7" s="5">
        <f>'calculo saldos'!M12</f>
        <v>-210931.58342457874</v>
      </c>
      <c r="E7" s="2">
        <f t="shared" si="0"/>
        <v>-188.95997848613558</v>
      </c>
      <c r="F7" s="2">
        <f t="shared" si="1"/>
        <v>-216.91167238610026</v>
      </c>
      <c r="G7" s="5">
        <f t="shared" si="2"/>
        <v>-242133.40246030266</v>
      </c>
    </row>
    <row r="8" spans="2:7">
      <c r="B8" s="13" t="s">
        <v>28</v>
      </c>
      <c r="C8" s="5">
        <v>2122556.5</v>
      </c>
      <c r="D8" s="5">
        <f>'calculo saldos'!M13</f>
        <v>306517.57881901634</v>
      </c>
      <c r="E8" s="2">
        <f t="shared" si="0"/>
        <v>144.40962057736334</v>
      </c>
      <c r="F8" s="2">
        <f t="shared" si="1"/>
        <v>116.45792667739866</v>
      </c>
      <c r="G8" s="5">
        <f t="shared" si="2"/>
        <v>247188.52924563593</v>
      </c>
    </row>
    <row r="9" spans="2:7">
      <c r="B9" s="13" t="s">
        <v>29</v>
      </c>
      <c r="C9" s="5">
        <v>593491</v>
      </c>
      <c r="D9" s="5">
        <f>'calculo saldos'!M14</f>
        <v>-49465.994509605451</v>
      </c>
      <c r="E9" s="2">
        <f t="shared" si="0"/>
        <v>-83.347505707088146</v>
      </c>
      <c r="F9" s="2">
        <f t="shared" si="1"/>
        <v>-111.29919960705283</v>
      </c>
      <c r="G9" s="5">
        <f t="shared" si="2"/>
        <v>-66055.073273989387</v>
      </c>
    </row>
    <row r="10" spans="2:7">
      <c r="B10" s="13" t="s">
        <v>30</v>
      </c>
      <c r="C10" s="5">
        <v>2552270.5</v>
      </c>
      <c r="D10" s="5">
        <f>'calculo saldos'!M15</f>
        <v>886476.57130622386</v>
      </c>
      <c r="E10" s="2">
        <f t="shared" si="0"/>
        <v>347.32861242811992</v>
      </c>
      <c r="F10" s="2">
        <f t="shared" si="1"/>
        <v>319.37691852815522</v>
      </c>
      <c r="G10" s="5">
        <f t="shared" si="2"/>
        <v>815136.2875403139</v>
      </c>
    </row>
    <row r="11" spans="2:7">
      <c r="B11" s="13" t="s">
        <v>31</v>
      </c>
      <c r="C11" s="5">
        <v>2118611</v>
      </c>
      <c r="D11" s="5">
        <f>'calculo saldos'!M16</f>
        <v>1027295.8250720805</v>
      </c>
      <c r="E11" s="2">
        <f t="shared" si="0"/>
        <v>484.89119761583436</v>
      </c>
      <c r="F11" s="2">
        <f t="shared" si="1"/>
        <v>456.93950371586965</v>
      </c>
      <c r="G11" s="5">
        <f t="shared" si="2"/>
        <v>968077.0589069823</v>
      </c>
    </row>
    <row r="12" spans="2:7">
      <c r="B12" s="13" t="s">
        <v>32</v>
      </c>
      <c r="C12" s="5">
        <v>7555263</v>
      </c>
      <c r="D12" s="5">
        <f>'calculo saldos'!M17</f>
        <v>-1382796.342330748</v>
      </c>
      <c r="E12" s="2">
        <f t="shared" si="0"/>
        <v>-183.02424976215229</v>
      </c>
      <c r="F12" s="2">
        <f t="shared" si="1"/>
        <v>-210.97594366211698</v>
      </c>
      <c r="G12" s="5">
        <f t="shared" si="2"/>
        <v>-1593978.7410404768</v>
      </c>
    </row>
    <row r="13" spans="2:7">
      <c r="B13" s="13" t="s">
        <v>33</v>
      </c>
      <c r="C13" s="5">
        <v>5123228</v>
      </c>
      <c r="D13" s="5">
        <f>'calculo saldos'!M18</f>
        <v>-518654.55439067347</v>
      </c>
      <c r="E13" s="2">
        <f t="shared" si="0"/>
        <v>-101.23589158840353</v>
      </c>
      <c r="F13" s="2">
        <f t="shared" si="1"/>
        <v>-129.18758548836823</v>
      </c>
      <c r="G13" s="5">
        <f t="shared" si="2"/>
        <v>-661857.4552264018</v>
      </c>
    </row>
    <row r="14" spans="2:7">
      <c r="B14" s="13" t="s">
        <v>34</v>
      </c>
      <c r="C14" s="5">
        <v>1108748.5</v>
      </c>
      <c r="D14" s="5">
        <f>'calculo saldos'!M19</f>
        <v>955170.69894149888</v>
      </c>
      <c r="E14" s="2">
        <f t="shared" si="0"/>
        <v>861.48544863104564</v>
      </c>
      <c r="F14" s="2">
        <f t="shared" si="1"/>
        <v>833.53375473108099</v>
      </c>
      <c r="G14" s="5">
        <f t="shared" si="2"/>
        <v>924179.30025745393</v>
      </c>
    </row>
    <row r="15" spans="2:7">
      <c r="B15" s="13" t="s">
        <v>35</v>
      </c>
      <c r="C15" s="5">
        <v>2788460</v>
      </c>
      <c r="D15" s="5">
        <f>'calculo saldos'!M20</f>
        <v>189040.64345701778</v>
      </c>
      <c r="E15" s="2">
        <f t="shared" si="0"/>
        <v>67.793923332957178</v>
      </c>
      <c r="F15" s="2">
        <f t="shared" si="1"/>
        <v>39.84222943299249</v>
      </c>
      <c r="G15" s="5">
        <f t="shared" si="2"/>
        <v>111098.46308472223</v>
      </c>
    </row>
    <row r="16" spans="2:7">
      <c r="B16" s="13" t="s">
        <v>36</v>
      </c>
      <c r="C16" s="5">
        <v>6494120</v>
      </c>
      <c r="D16" s="5">
        <f>'calculo saldos'!M21</f>
        <v>-1530265.8349922081</v>
      </c>
      <c r="E16" s="2">
        <f t="shared" si="0"/>
        <v>-235.63867544674383</v>
      </c>
      <c r="F16" s="2">
        <f t="shared" si="1"/>
        <v>-263.59036934670854</v>
      </c>
      <c r="G16" s="5">
        <f t="shared" si="2"/>
        <v>-1711787.489381847</v>
      </c>
    </row>
    <row r="17" spans="2:7">
      <c r="B17" s="13" t="s">
        <v>37</v>
      </c>
      <c r="C17" s="5">
        <v>1472259</v>
      </c>
      <c r="D17" s="5">
        <f>'calculo saldos'!M22</f>
        <v>-33357.540552418039</v>
      </c>
      <c r="E17" s="2">
        <f t="shared" si="0"/>
        <v>-22.657386066186749</v>
      </c>
      <c r="F17" s="2">
        <f t="shared" si="1"/>
        <v>-50.609079966151441</v>
      </c>
      <c r="G17" s="5">
        <f t="shared" si="2"/>
        <v>-74509.673461886152</v>
      </c>
    </row>
    <row r="18" spans="2:7">
      <c r="B18" s="13" t="s">
        <v>38</v>
      </c>
      <c r="C18" s="5">
        <v>643308.5</v>
      </c>
      <c r="D18" s="5">
        <f>'calculo saldos'!M23</f>
        <v>57420.872014430744</v>
      </c>
      <c r="E18" s="2">
        <f t="shared" si="0"/>
        <v>89.258686951020778</v>
      </c>
      <c r="F18" s="2">
        <f t="shared" si="1"/>
        <v>61.306993051056089</v>
      </c>
      <c r="G18" s="5">
        <f t="shared" si="2"/>
        <v>39439.309739185315</v>
      </c>
    </row>
    <row r="19" spans="2:7">
      <c r="B19" s="13" t="s">
        <v>39</v>
      </c>
      <c r="C19" s="5">
        <v>2188849.5</v>
      </c>
      <c r="D19" s="5">
        <f>'calculo saldos'!M24</f>
        <v>-195008.58449374739</v>
      </c>
      <c r="E19" s="2">
        <f t="shared" si="0"/>
        <v>-89.091819466686673</v>
      </c>
      <c r="F19" s="2">
        <f t="shared" si="1"/>
        <v>-117.04351336665135</v>
      </c>
      <c r="G19" s="5">
        <f t="shared" si="2"/>
        <v>-256190.63571083813</v>
      </c>
    </row>
    <row r="20" spans="2:7">
      <c r="B20" s="13" t="s">
        <v>40</v>
      </c>
      <c r="C20" s="5">
        <v>323282</v>
      </c>
      <c r="D20" s="5">
        <f>'calculo saldos'!M25</f>
        <v>-28590.492557552607</v>
      </c>
      <c r="E20" s="2">
        <f t="shared" si="0"/>
        <v>-88.438244497227203</v>
      </c>
      <c r="F20" s="2">
        <f t="shared" si="1"/>
        <v>-116.38993839719188</v>
      </c>
      <c r="G20" s="5">
        <f t="shared" si="2"/>
        <v>-37626.772064920988</v>
      </c>
    </row>
    <row r="21" spans="2:7">
      <c r="B21" s="13" t="s">
        <v>41</v>
      </c>
      <c r="C21" s="5">
        <v>162836</v>
      </c>
      <c r="D21" s="5">
        <f>'calculo saldos'!M26</f>
        <v>35680.288077335179</v>
      </c>
      <c r="E21" s="2">
        <f t="shared" si="0"/>
        <v>219.11793508398131</v>
      </c>
      <c r="F21" s="2">
        <f t="shared" si="1"/>
        <v>191.16624118401663</v>
      </c>
      <c r="G21" s="5">
        <f t="shared" si="2"/>
        <v>31128.746049440531</v>
      </c>
    </row>
    <row r="22" spans="2:7">
      <c r="B22" s="4" t="s">
        <v>6</v>
      </c>
      <c r="C22" s="5">
        <f>SUM(C4:C21)</f>
        <v>47227907</v>
      </c>
      <c r="D22" s="14">
        <f>SUM(D4:D21)</f>
        <v>1320099.9999999995</v>
      </c>
      <c r="E22" s="15">
        <f t="shared" si="0"/>
        <v>27.951693899964688</v>
      </c>
      <c r="F22" s="2">
        <f t="shared" si="1"/>
        <v>0</v>
      </c>
      <c r="G22" s="14">
        <f>SUM(G4:G21)</f>
        <v>-2.9103830456733704E-10</v>
      </c>
    </row>
  </sheetData>
  <pageMargins left="0.7" right="0.7" top="0.75" bottom="0.75" header="0.3" footer="0.3"/>
  <pageSetup paperSize="9" orientation="portrait" horizontalDpi="4294967292" verticalDpi="4294967292"/>
  <extLst>
    <ext xmlns:mx="http://schemas.microsoft.com/office/mac/excel/2008/main" uri="{64002731-A6B0-56B0-2670-7721B7C09600}">
      <mx:PLV Mode="0" OnePage="0" WScale="0"/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I68"/>
  <sheetViews>
    <sheetView topLeftCell="A14" zoomScale="125" zoomScaleNormal="125" zoomScalePageLayoutView="125" workbookViewId="0">
      <selection activeCell="D23" sqref="D23:D41"/>
    </sheetView>
  </sheetViews>
  <sheetFormatPr baseColWidth="10" defaultRowHeight="15" x14ac:dyDescent="0"/>
  <cols>
    <col min="1" max="1" width="6" customWidth="1"/>
    <col min="9" max="9" width="23.83203125" customWidth="1"/>
  </cols>
  <sheetData>
    <row r="2" spans="2:3">
      <c r="B2" s="4" t="s">
        <v>42</v>
      </c>
    </row>
    <row r="3" spans="2:3">
      <c r="B3" s="32" t="s">
        <v>52</v>
      </c>
    </row>
    <row r="5" spans="2:3">
      <c r="B5" s="4" t="s">
        <v>61</v>
      </c>
    </row>
    <row r="6" spans="2:3">
      <c r="B6" s="5">
        <f>-resumen!C8*1000</f>
        <v>-1170160</v>
      </c>
    </row>
    <row r="8" spans="2:3">
      <c r="B8" s="4" t="s">
        <v>16</v>
      </c>
    </row>
    <row r="9" spans="2:3">
      <c r="B9" s="6" t="s">
        <v>53</v>
      </c>
    </row>
    <row r="11" spans="2:3">
      <c r="B11" s="4"/>
    </row>
    <row r="12" spans="2:3">
      <c r="B12" s="4" t="s">
        <v>17</v>
      </c>
    </row>
    <row r="13" spans="2:3">
      <c r="B13" s="4" t="s">
        <v>64</v>
      </c>
    </row>
    <row r="14" spans="2:3">
      <c r="B14" s="7"/>
    </row>
    <row r="15" spans="2:3" ht="17">
      <c r="B15" s="8"/>
      <c r="C15" s="9"/>
    </row>
    <row r="16" spans="2:3">
      <c r="B16" s="7"/>
    </row>
    <row r="17" spans="1:9" ht="17">
      <c r="B17" s="8"/>
      <c r="C17" s="9"/>
    </row>
    <row r="18" spans="1:9" ht="17">
      <c r="B18" s="10"/>
    </row>
    <row r="19" spans="1:9" ht="17">
      <c r="B19" s="8"/>
    </row>
    <row r="20" spans="1:9">
      <c r="B20" t="s">
        <v>18</v>
      </c>
      <c r="D20" s="11"/>
    </row>
    <row r="22" spans="1:9" ht="53">
      <c r="A22" s="12"/>
      <c r="B22" s="12"/>
      <c r="C22" s="12" t="s">
        <v>19</v>
      </c>
      <c r="D22" s="12" t="s">
        <v>20</v>
      </c>
      <c r="E22" s="12" t="s">
        <v>21</v>
      </c>
      <c r="F22" s="12" t="s">
        <v>22</v>
      </c>
      <c r="G22" s="12" t="s">
        <v>60</v>
      </c>
    </row>
    <row r="23" spans="1:9">
      <c r="B23" s="13" t="s">
        <v>24</v>
      </c>
      <c r="C23" s="5">
        <v>8437043.5</v>
      </c>
      <c r="D23" s="5">
        <f>E48</f>
        <v>-189529.38345761373</v>
      </c>
      <c r="E23" s="2">
        <f>D23*1000/C23</f>
        <v>-22.463957126404971</v>
      </c>
      <c r="F23" s="2">
        <f>-E$41+E23</f>
        <v>2.3129189693322445</v>
      </c>
      <c r="G23" s="5">
        <f>F23*C23/1000</f>
        <v>19514.19795623131</v>
      </c>
      <c r="I23" s="5"/>
    </row>
    <row r="24" spans="1:9">
      <c r="B24" s="13" t="s">
        <v>25</v>
      </c>
      <c r="C24" s="5">
        <v>1347880</v>
      </c>
      <c r="D24" s="5">
        <f t="shared" ref="D24:D40" si="0">E49</f>
        <v>-36486.139945422248</v>
      </c>
      <c r="E24" s="2">
        <f t="shared" ref="E24:E41" si="1">D24*1000/C24</f>
        <v>-27.069279123825748</v>
      </c>
      <c r="F24" s="2">
        <f t="shared" ref="F24:F40" si="2">-E$41+E24</f>
        <v>-2.2924030280885326</v>
      </c>
      <c r="G24" s="5">
        <f t="shared" ref="G24:G40" si="3">F24*C24/1000</f>
        <v>-3089.8841934999714</v>
      </c>
      <c r="I24" s="5"/>
    </row>
    <row r="25" spans="1:9">
      <c r="B25" s="13" t="s">
        <v>26</v>
      </c>
      <c r="C25" s="5">
        <v>1079423.5</v>
      </c>
      <c r="D25" s="5">
        <f t="shared" si="0"/>
        <v>-31579.706647844985</v>
      </c>
      <c r="E25" s="2">
        <f t="shared" si="1"/>
        <v>-29.256085908677164</v>
      </c>
      <c r="F25" s="2">
        <f t="shared" si="2"/>
        <v>-4.4792098129399491</v>
      </c>
      <c r="G25" s="5">
        <f t="shared" si="3"/>
        <v>-4834.9643335179853</v>
      </c>
      <c r="I25" s="5"/>
    </row>
    <row r="26" spans="1:9">
      <c r="B26" s="13" t="s">
        <v>27</v>
      </c>
      <c r="C26" s="5">
        <v>1116276.5</v>
      </c>
      <c r="D26" s="5">
        <f t="shared" si="0"/>
        <v>-32250.70766220137</v>
      </c>
      <c r="E26" s="2">
        <f t="shared" si="1"/>
        <v>-28.891325457627541</v>
      </c>
      <c r="F26" s="2">
        <f t="shared" si="2"/>
        <v>-4.1144493618903262</v>
      </c>
      <c r="G26" s="5">
        <f t="shared" si="3"/>
        <v>-4592.8631331181668</v>
      </c>
      <c r="I26" s="5"/>
    </row>
    <row r="27" spans="1:9">
      <c r="B27" s="13" t="s">
        <v>28</v>
      </c>
      <c r="C27" s="5">
        <v>2122556.5</v>
      </c>
      <c r="D27" s="5">
        <f t="shared" si="0"/>
        <v>-4617.8092681296375</v>
      </c>
      <c r="E27" s="2">
        <f t="shared" si="1"/>
        <v>-2.1755883851052435</v>
      </c>
      <c r="F27" s="2">
        <f t="shared" si="2"/>
        <v>22.601287710631972</v>
      </c>
      <c r="G27" s="5">
        <f t="shared" si="3"/>
        <v>47972.510138572012</v>
      </c>
      <c r="I27" s="5"/>
    </row>
    <row r="28" spans="1:9">
      <c r="B28" s="13" t="s">
        <v>29</v>
      </c>
      <c r="C28" s="5">
        <v>593491</v>
      </c>
      <c r="D28" s="5">
        <f t="shared" si="0"/>
        <v>-15282.469962011543</v>
      </c>
      <c r="E28" s="2">
        <f t="shared" si="1"/>
        <v>-25.750129255559969</v>
      </c>
      <c r="F28" s="2">
        <f t="shared" si="2"/>
        <v>-0.97325315982275384</v>
      </c>
      <c r="G28" s="5">
        <f t="shared" si="3"/>
        <v>-577.61699107636605</v>
      </c>
      <c r="I28" s="5"/>
    </row>
    <row r="29" spans="1:9">
      <c r="B29" s="13" t="s">
        <v>30</v>
      </c>
      <c r="C29" s="5">
        <v>2552270.5</v>
      </c>
      <c r="D29" s="5">
        <f t="shared" si="0"/>
        <v>-65484.069760282488</v>
      </c>
      <c r="E29" s="2">
        <f t="shared" si="1"/>
        <v>-25.6571824029947</v>
      </c>
      <c r="F29" s="2">
        <f t="shared" si="2"/>
        <v>-0.88030630725748438</v>
      </c>
      <c r="G29" s="5">
        <f t="shared" si="3"/>
        <v>-2246.7798189772134</v>
      </c>
      <c r="I29" s="5"/>
    </row>
    <row r="30" spans="1:9">
      <c r="B30" s="13" t="s">
        <v>31</v>
      </c>
      <c r="C30" s="5">
        <v>2118611</v>
      </c>
      <c r="D30" s="5">
        <f t="shared" si="0"/>
        <v>-44977.517667479537</v>
      </c>
      <c r="E30" s="2">
        <f t="shared" si="1"/>
        <v>-21.229719692515303</v>
      </c>
      <c r="F30" s="2">
        <f t="shared" si="2"/>
        <v>3.5471564032219121</v>
      </c>
      <c r="G30" s="5">
        <f t="shared" si="3"/>
        <v>7515.0445745863781</v>
      </c>
      <c r="I30" s="5"/>
    </row>
    <row r="31" spans="1:9">
      <c r="B31" s="13" t="s">
        <v>32</v>
      </c>
      <c r="C31" s="5">
        <v>7555263</v>
      </c>
      <c r="D31" s="5">
        <f t="shared" si="0"/>
        <v>-215908.65281724615</v>
      </c>
      <c r="E31" s="2">
        <f t="shared" si="1"/>
        <v>-28.577251753810049</v>
      </c>
      <c r="F31" s="2">
        <f t="shared" si="2"/>
        <v>-3.8003756580728343</v>
      </c>
      <c r="G31" s="5">
        <f t="shared" si="3"/>
        <v>-28712.837595538338</v>
      </c>
      <c r="I31" s="5"/>
    </row>
    <row r="32" spans="1:9">
      <c r="B32" s="13" t="s">
        <v>33</v>
      </c>
      <c r="C32" s="5">
        <v>5123228</v>
      </c>
      <c r="D32" s="5">
        <f t="shared" si="0"/>
        <v>-120447.92001014507</v>
      </c>
      <c r="E32" s="2">
        <f t="shared" si="1"/>
        <v>-23.510161954561667</v>
      </c>
      <c r="F32" s="2">
        <f t="shared" si="2"/>
        <v>1.266714141175548</v>
      </c>
      <c r="G32" s="5">
        <f t="shared" si="3"/>
        <v>6489.66535606652</v>
      </c>
      <c r="I32" s="5"/>
    </row>
    <row r="33" spans="1:9">
      <c r="B33" s="13" t="s">
        <v>34</v>
      </c>
      <c r="C33" s="5">
        <v>1108748.5</v>
      </c>
      <c r="D33" s="5">
        <f t="shared" si="0"/>
        <v>-24305.534741785385</v>
      </c>
      <c r="E33" s="2">
        <f t="shared" si="1"/>
        <v>-21.921594249539353</v>
      </c>
      <c r="F33" s="2">
        <f t="shared" si="2"/>
        <v>2.8552818461978617</v>
      </c>
      <c r="G33" s="5">
        <f t="shared" si="3"/>
        <v>3165.7894640491099</v>
      </c>
      <c r="I33" s="5"/>
    </row>
    <row r="34" spans="1:9">
      <c r="B34" s="13" t="s">
        <v>35</v>
      </c>
      <c r="C34" s="5">
        <v>2788460</v>
      </c>
      <c r="D34" s="5">
        <f t="shared" si="0"/>
        <v>-71757.791806628404</v>
      </c>
      <c r="E34" s="2">
        <f t="shared" si="1"/>
        <v>-25.733842983807694</v>
      </c>
      <c r="F34" s="2">
        <f t="shared" si="2"/>
        <v>-0.95696688807047892</v>
      </c>
      <c r="G34" s="5">
        <f t="shared" si="3"/>
        <v>-2668.4638887090077</v>
      </c>
      <c r="I34" s="5"/>
    </row>
    <row r="35" spans="1:9">
      <c r="B35" s="13" t="s">
        <v>36</v>
      </c>
      <c r="C35" s="5">
        <v>6494120</v>
      </c>
      <c r="D35" s="5">
        <f t="shared" si="0"/>
        <v>-186973.17268423896</v>
      </c>
      <c r="E35" s="2">
        <f t="shared" si="1"/>
        <v>-28.791148405671432</v>
      </c>
      <c r="F35" s="2">
        <f t="shared" si="2"/>
        <v>-4.014272309934217</v>
      </c>
      <c r="G35" s="5">
        <f t="shared" si="3"/>
        <v>-26069.166093389998</v>
      </c>
      <c r="I35" s="5"/>
    </row>
    <row r="36" spans="1:9">
      <c r="B36" s="13" t="s">
        <v>37</v>
      </c>
      <c r="C36" s="5">
        <v>1472259</v>
      </c>
      <c r="D36" s="5">
        <f t="shared" si="0"/>
        <v>-31284.210919009434</v>
      </c>
      <c r="E36" s="2">
        <f t="shared" si="1"/>
        <v>-21.249121872584535</v>
      </c>
      <c r="F36" s="2">
        <f t="shared" si="2"/>
        <v>3.5277542231526802</v>
      </c>
      <c r="G36" s="5">
        <f t="shared" si="3"/>
        <v>5193.7679048245418</v>
      </c>
      <c r="I36" s="5"/>
    </row>
    <row r="37" spans="1:9">
      <c r="B37" s="13" t="s">
        <v>38</v>
      </c>
      <c r="C37" s="5">
        <v>643308.5</v>
      </c>
      <c r="D37" s="5">
        <f t="shared" si="0"/>
        <v>-19091.749541609868</v>
      </c>
      <c r="E37" s="2">
        <f t="shared" si="1"/>
        <v>-29.677440204209752</v>
      </c>
      <c r="F37" s="2">
        <f t="shared" si="2"/>
        <v>-4.9005641084725369</v>
      </c>
      <c r="G37" s="5">
        <f t="shared" si="3"/>
        <v>-3152.5745457753051</v>
      </c>
      <c r="I37" s="5"/>
    </row>
    <row r="38" spans="1:9">
      <c r="B38" s="13" t="s">
        <v>39</v>
      </c>
      <c r="C38" s="5">
        <v>2188849.5</v>
      </c>
      <c r="D38" s="5">
        <f t="shared" si="0"/>
        <v>-71338.616462108112</v>
      </c>
      <c r="E38" s="2">
        <f t="shared" si="1"/>
        <v>-32.591832586986044</v>
      </c>
      <c r="F38" s="2">
        <f t="shared" si="2"/>
        <v>-7.8149564912488287</v>
      </c>
      <c r="G38" s="5">
        <f t="shared" si="3"/>
        <v>-17105.763608391753</v>
      </c>
      <c r="I38" s="5"/>
    </row>
    <row r="39" spans="1:9">
      <c r="B39" s="13" t="s">
        <v>40</v>
      </c>
      <c r="C39" s="5">
        <v>323282</v>
      </c>
      <c r="D39" s="5">
        <f t="shared" si="0"/>
        <v>-8532.6391985138307</v>
      </c>
      <c r="E39" s="2">
        <f t="shared" si="1"/>
        <v>-26.393796123860376</v>
      </c>
      <c r="F39" s="2">
        <f t="shared" si="2"/>
        <v>-1.616920028123161</v>
      </c>
      <c r="G39" s="5">
        <f t="shared" si="3"/>
        <v>-522.72114053171174</v>
      </c>
      <c r="I39" s="5"/>
    </row>
    <row r="40" spans="1:9">
      <c r="B40" s="13" t="s">
        <v>41</v>
      </c>
      <c r="C40" s="5">
        <v>162836</v>
      </c>
      <c r="D40" s="5">
        <f t="shared" si="0"/>
        <v>-311.90744772923716</v>
      </c>
      <c r="E40" s="2">
        <f t="shared" si="1"/>
        <v>-1.9154698452997934</v>
      </c>
      <c r="F40" s="2">
        <f t="shared" si="2"/>
        <v>22.861406250437422</v>
      </c>
      <c r="G40" s="5">
        <f t="shared" si="3"/>
        <v>3722.659948196228</v>
      </c>
      <c r="I40" s="5"/>
    </row>
    <row r="41" spans="1:9">
      <c r="A41" s="4"/>
      <c r="B41" s="4" t="s">
        <v>6</v>
      </c>
      <c r="C41" s="5">
        <f>SUM(C23:C40)</f>
        <v>47227907</v>
      </c>
      <c r="D41" s="14">
        <f>SUM(D23:D40)</f>
        <v>-1170160.0000000002</v>
      </c>
      <c r="E41" s="15">
        <f t="shared" si="1"/>
        <v>-24.776876095737215</v>
      </c>
      <c r="F41" s="2">
        <f t="shared" ref="F41" si="4">E$41-E41</f>
        <v>0</v>
      </c>
      <c r="G41" s="14">
        <f>SUM(G23:G40)</f>
        <v>2.8285285225138068E-10</v>
      </c>
      <c r="I41" s="5"/>
    </row>
    <row r="42" spans="1:9">
      <c r="D42" s="5"/>
      <c r="E42" s="5"/>
    </row>
    <row r="45" spans="1:9">
      <c r="B45" s="1" t="s">
        <v>54</v>
      </c>
    </row>
    <row r="47" spans="1:9" s="16" customFormat="1" ht="30">
      <c r="C47" s="16" t="s">
        <v>57</v>
      </c>
      <c r="D47" s="16" t="s">
        <v>56</v>
      </c>
      <c r="E47" s="16" t="s">
        <v>59</v>
      </c>
    </row>
    <row r="48" spans="1:9">
      <c r="B48" s="13" t="s">
        <v>24</v>
      </c>
      <c r="C48" s="5">
        <v>249436.28889902114</v>
      </c>
      <c r="D48" s="17">
        <f>C48/C$66</f>
        <v>0.16196877645588101</v>
      </c>
      <c r="E48" s="5">
        <f>D48*E$68</f>
        <v>-189529.38345761373</v>
      </c>
    </row>
    <row r="49" spans="2:5">
      <c r="B49" s="13" t="s">
        <v>25</v>
      </c>
      <c r="C49" s="5">
        <v>48018.767212798935</v>
      </c>
      <c r="D49" s="17">
        <f t="shared" ref="D49:D65" si="5">C49/C$66</f>
        <v>3.1180471000053195E-2</v>
      </c>
      <c r="E49" s="5">
        <f t="shared" ref="E49:E65" si="6">D49*E$68</f>
        <v>-36486.139945422248</v>
      </c>
    </row>
    <row r="50" spans="2:5">
      <c r="B50" s="13" t="s">
        <v>26</v>
      </c>
      <c r="C50" s="5">
        <v>41561.496624188818</v>
      </c>
      <c r="D50" s="17">
        <f t="shared" si="5"/>
        <v>2.6987511663229803E-2</v>
      </c>
      <c r="E50" s="5">
        <f t="shared" si="6"/>
        <v>-31579.706647844985</v>
      </c>
    </row>
    <row r="51" spans="2:5">
      <c r="B51" s="13" t="s">
        <v>27</v>
      </c>
      <c r="C51" s="5">
        <v>42444.589260355002</v>
      </c>
      <c r="D51" s="17">
        <f t="shared" si="5"/>
        <v>2.7560938386375685E-2</v>
      </c>
      <c r="E51" s="5">
        <f t="shared" si="6"/>
        <v>-32250.70766220137</v>
      </c>
    </row>
    <row r="52" spans="2:5">
      <c r="B52" s="13" t="s">
        <v>28</v>
      </c>
      <c r="C52" s="5">
        <v>6077.4175785959897</v>
      </c>
      <c r="D52" s="17">
        <f t="shared" si="5"/>
        <v>3.9463058625569475E-3</v>
      </c>
      <c r="E52" s="5">
        <f t="shared" si="6"/>
        <v>-4617.8092681296375</v>
      </c>
    </row>
    <row r="53" spans="2:5">
      <c r="B53" s="13" t="s">
        <v>29</v>
      </c>
      <c r="C53" s="5">
        <v>20112.989991271927</v>
      </c>
      <c r="D53" s="17">
        <f t="shared" si="5"/>
        <v>1.30601541344872E-2</v>
      </c>
      <c r="E53" s="5">
        <f t="shared" si="6"/>
        <v>-15282.469962011543</v>
      </c>
    </row>
    <row r="54" spans="2:5">
      <c r="B54" s="13" t="s">
        <v>30</v>
      </c>
      <c r="C54" s="5">
        <v>86182.432744854203</v>
      </c>
      <c r="D54" s="17">
        <f t="shared" si="5"/>
        <v>5.5961637519896842E-2</v>
      </c>
      <c r="E54" s="5">
        <f t="shared" si="6"/>
        <v>-65484.069760282488</v>
      </c>
    </row>
    <row r="55" spans="2:5">
      <c r="B55" s="13" t="s">
        <v>31</v>
      </c>
      <c r="C55" s="5">
        <v>59194.120121090731</v>
      </c>
      <c r="D55" s="17">
        <f t="shared" si="5"/>
        <v>3.8437066441751162E-2</v>
      </c>
      <c r="E55" s="5">
        <f t="shared" si="6"/>
        <v>-44977.517667479537</v>
      </c>
    </row>
    <row r="56" spans="2:5">
      <c r="B56" s="13" t="s">
        <v>32</v>
      </c>
      <c r="C56" s="5">
        <v>284153.58145226742</v>
      </c>
      <c r="D56" s="17">
        <f t="shared" si="5"/>
        <v>0.18451207767933117</v>
      </c>
      <c r="E56" s="5">
        <f t="shared" si="6"/>
        <v>-215908.65281724615</v>
      </c>
    </row>
    <row r="57" spans="2:5">
      <c r="B57" s="13" t="s">
        <v>33</v>
      </c>
      <c r="C57" s="5">
        <v>158519.38957874457</v>
      </c>
      <c r="D57" s="17">
        <f t="shared" si="5"/>
        <v>0.10293286389053212</v>
      </c>
      <c r="E57" s="5">
        <f t="shared" si="6"/>
        <v>-120447.92001014507</v>
      </c>
    </row>
    <row r="58" spans="2:5">
      <c r="B58" s="13" t="s">
        <v>34</v>
      </c>
      <c r="C58" s="5">
        <v>31988.08688708171</v>
      </c>
      <c r="D58" s="17">
        <f t="shared" si="5"/>
        <v>2.0771120822610057E-2</v>
      </c>
      <c r="E58" s="5">
        <f t="shared" si="6"/>
        <v>-24305.534741785385</v>
      </c>
    </row>
    <row r="59" spans="2:5">
      <c r="B59" s="13" t="s">
        <v>35</v>
      </c>
      <c r="C59" s="5">
        <v>94439.168013422575</v>
      </c>
      <c r="D59" s="17">
        <f t="shared" si="5"/>
        <v>6.1323059929093808E-2</v>
      </c>
      <c r="E59" s="5">
        <f t="shared" si="6"/>
        <v>-71757.791806628404</v>
      </c>
    </row>
    <row r="60" spans="2:5">
      <c r="B60" s="13" t="s">
        <v>36</v>
      </c>
      <c r="C60" s="5">
        <v>246072.10484838876</v>
      </c>
      <c r="D60" s="17">
        <f t="shared" si="5"/>
        <v>0.15978427965768696</v>
      </c>
      <c r="E60" s="5">
        <f t="shared" si="6"/>
        <v>-186973.17268423896</v>
      </c>
    </row>
    <row r="61" spans="2:5">
      <c r="B61" s="13" t="s">
        <v>37</v>
      </c>
      <c r="C61" s="5">
        <v>41172.599891441649</v>
      </c>
      <c r="D61" s="17">
        <f t="shared" si="5"/>
        <v>2.673498574469255E-2</v>
      </c>
      <c r="E61" s="5">
        <f t="shared" si="6"/>
        <v>-31284.210919009434</v>
      </c>
    </row>
    <row r="62" spans="2:5">
      <c r="B62" s="13" t="s">
        <v>38</v>
      </c>
      <c r="C62" s="5">
        <v>25126.315863913336</v>
      </c>
      <c r="D62" s="17">
        <f t="shared" si="5"/>
        <v>1.6315503470986762E-2</v>
      </c>
      <c r="E62" s="5">
        <f t="shared" si="6"/>
        <v>-19091.749541609868</v>
      </c>
    </row>
    <row r="63" spans="2:5">
      <c r="B63" s="13" t="s">
        <v>39</v>
      </c>
      <c r="C63" s="5">
        <v>93887.498713245193</v>
      </c>
      <c r="D63" s="17">
        <f t="shared" si="5"/>
        <v>6.0964839391286753E-2</v>
      </c>
      <c r="E63" s="5">
        <f t="shared" si="6"/>
        <v>-71338.616462108112</v>
      </c>
    </row>
    <row r="64" spans="2:5">
      <c r="B64" s="13" t="s">
        <v>40</v>
      </c>
      <c r="C64" s="5">
        <v>11229.65641191774</v>
      </c>
      <c r="D64" s="17">
        <f t="shared" si="5"/>
        <v>7.2918568388201871E-3</v>
      </c>
      <c r="E64" s="5">
        <f t="shared" si="6"/>
        <v>-8532.6391985138307</v>
      </c>
    </row>
    <row r="65" spans="2:5">
      <c r="B65" s="13" t="s">
        <v>41</v>
      </c>
      <c r="C65" s="5">
        <v>410.49590740079486</v>
      </c>
      <c r="D65" s="17">
        <f t="shared" si="5"/>
        <v>2.6655111072779549E-4</v>
      </c>
      <c r="E65" s="5">
        <f t="shared" si="6"/>
        <v>-311.90744772923716</v>
      </c>
    </row>
    <row r="66" spans="2:5">
      <c r="B66" s="4" t="s">
        <v>6</v>
      </c>
      <c r="C66" s="5">
        <f>SUM(C48:C65)</f>
        <v>1540027.0000000005</v>
      </c>
      <c r="D66" s="17">
        <f t="shared" ref="D66:E66" si="7">SUM(D48:D65)</f>
        <v>0.99999999999999989</v>
      </c>
      <c r="E66" s="5">
        <f t="shared" si="7"/>
        <v>-1170160.0000000002</v>
      </c>
    </row>
    <row r="67" spans="2:5">
      <c r="C67" s="5"/>
      <c r="D67" s="5"/>
      <c r="E67" s="5"/>
    </row>
    <row r="68" spans="2:5">
      <c r="B68" s="13" t="s">
        <v>58</v>
      </c>
      <c r="C68" s="5"/>
      <c r="D68" s="5"/>
      <c r="E68" s="5">
        <f>B6</f>
        <v>-1170160</v>
      </c>
    </row>
  </sheetData>
  <pageMargins left="0.75" right="0.75" top="1" bottom="1" header="0.5" footer="0.5"/>
  <pageSetup paperSize="9" orientation="portrait" horizontalDpi="4294967292" verticalDpi="4294967292"/>
  <extLst>
    <ext xmlns:mx="http://schemas.microsoft.com/office/mac/excel/2008/main" uri="{64002731-A6B0-56B0-2670-7721B7C09600}">
      <mx:PLV Mode="0" OnePage="0" WScale="0"/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N213"/>
  <sheetViews>
    <sheetView topLeftCell="A17" zoomScale="125" zoomScaleNormal="125" zoomScalePageLayoutView="125" workbookViewId="0">
      <selection activeCell="D23" sqref="D23:D41"/>
    </sheetView>
  </sheetViews>
  <sheetFormatPr baseColWidth="10" defaultRowHeight="15" x14ac:dyDescent="0"/>
  <cols>
    <col min="3" max="3" width="12.83203125" bestFit="1" customWidth="1"/>
    <col min="4" max="4" width="13.83203125" customWidth="1"/>
    <col min="5" max="5" width="12.6640625" customWidth="1"/>
    <col min="11" max="11" width="15.1640625" customWidth="1"/>
    <col min="12" max="12" width="15.83203125" customWidth="1"/>
  </cols>
  <sheetData>
    <row r="2" spans="2:3">
      <c r="B2" s="4" t="s">
        <v>42</v>
      </c>
    </row>
    <row r="3" spans="2:3">
      <c r="B3" s="32" t="s">
        <v>62</v>
      </c>
    </row>
    <row r="5" spans="2:3">
      <c r="B5" s="4" t="s">
        <v>43</v>
      </c>
    </row>
    <row r="6" spans="2:3">
      <c r="B6" s="5">
        <f>-resumen!C13*1000</f>
        <v>-10207400</v>
      </c>
    </row>
    <row r="8" spans="2:3">
      <c r="B8" s="4" t="s">
        <v>16</v>
      </c>
    </row>
    <row r="9" spans="2:3">
      <c r="B9" s="6" t="s">
        <v>63</v>
      </c>
    </row>
    <row r="11" spans="2:3">
      <c r="B11" s="4"/>
    </row>
    <row r="12" spans="2:3">
      <c r="B12" s="4" t="s">
        <v>17</v>
      </c>
    </row>
    <row r="14" spans="2:3">
      <c r="B14" s="7"/>
    </row>
    <row r="15" spans="2:3" ht="17">
      <c r="B15" s="8"/>
      <c r="C15" s="9"/>
    </row>
    <row r="16" spans="2:3">
      <c r="B16" s="7"/>
    </row>
    <row r="17" spans="1:7" ht="17">
      <c r="B17" s="8"/>
      <c r="C17" s="9"/>
    </row>
    <row r="18" spans="1:7" ht="17">
      <c r="B18" s="10"/>
    </row>
    <row r="19" spans="1:7" ht="17">
      <c r="B19" s="8"/>
    </row>
    <row r="20" spans="1:7">
      <c r="B20" t="s">
        <v>18</v>
      </c>
      <c r="D20" s="11"/>
    </row>
    <row r="22" spans="1:7" ht="40">
      <c r="A22" s="12"/>
      <c r="B22" s="12"/>
      <c r="C22" s="12" t="s">
        <v>19</v>
      </c>
      <c r="D22" s="12" t="s">
        <v>20</v>
      </c>
      <c r="E22" s="12" t="s">
        <v>21</v>
      </c>
      <c r="F22" s="12" t="s">
        <v>22</v>
      </c>
      <c r="G22" s="12" t="s">
        <v>23</v>
      </c>
    </row>
    <row r="23" spans="1:7">
      <c r="B23" s="13" t="s">
        <v>24</v>
      </c>
      <c r="C23" s="5">
        <v>8437043.5</v>
      </c>
      <c r="D23" s="5">
        <f>N193</f>
        <v>-1573726.5252841888</v>
      </c>
      <c r="E23" s="2">
        <f t="shared" ref="E23:E41" si="0">D23*1000/C23</f>
        <v>-186.52582806811282</v>
      </c>
      <c r="F23" s="2">
        <f>-E$41+E23</f>
        <v>29.604859239287862</v>
      </c>
      <c r="G23" s="5">
        <f>F23*C23/1000</f>
        <v>249777.48521324861</v>
      </c>
    </row>
    <row r="24" spans="1:7">
      <c r="B24" s="13" t="s">
        <v>25</v>
      </c>
      <c r="C24" s="5">
        <v>1347880</v>
      </c>
      <c r="D24" s="5">
        <f t="shared" ref="D24:D40" si="1">N194</f>
        <v>-318159.61931356456</v>
      </c>
      <c r="E24" s="2">
        <f t="shared" si="0"/>
        <v>-236.04446932483941</v>
      </c>
      <c r="F24" s="2">
        <f t="shared" ref="F24:F40" si="2">-E$41+E24</f>
        <v>-19.913782017438734</v>
      </c>
      <c r="G24" s="5">
        <f t="shared" ref="G24:G40" si="3">F24*C24/1000</f>
        <v>-26841.38850566532</v>
      </c>
    </row>
    <row r="25" spans="1:7">
      <c r="B25" s="13" t="s">
        <v>26</v>
      </c>
      <c r="C25" s="5">
        <v>1079423.5</v>
      </c>
      <c r="D25" s="5">
        <f t="shared" si="1"/>
        <v>-280064.38113497384</v>
      </c>
      <c r="E25" s="2">
        <f t="shared" si="0"/>
        <v>-259.45736880378632</v>
      </c>
      <c r="F25" s="2">
        <f t="shared" si="2"/>
        <v>-43.326681496385646</v>
      </c>
      <c r="G25" s="5">
        <f t="shared" si="3"/>
        <v>-46767.838184213833</v>
      </c>
    </row>
    <row r="26" spans="1:7">
      <c r="B26" s="13" t="s">
        <v>27</v>
      </c>
      <c r="C26" s="5">
        <v>1116276.5</v>
      </c>
      <c r="D26" s="5">
        <f t="shared" si="1"/>
        <v>-233253.2587801817</v>
      </c>
      <c r="E26" s="2">
        <f t="shared" si="0"/>
        <v>-208.95652535924719</v>
      </c>
      <c r="F26" s="2">
        <f t="shared" si="2"/>
        <v>7.1741619481534826</v>
      </c>
      <c r="G26" s="5">
        <f t="shared" si="3"/>
        <v>8008.348389917951</v>
      </c>
    </row>
    <row r="27" spans="1:7">
      <c r="B27" s="13" t="s">
        <v>28</v>
      </c>
      <c r="C27" s="5">
        <v>2122556.5</v>
      </c>
      <c r="D27" s="5">
        <f t="shared" si="1"/>
        <v>-293985.58554172411</v>
      </c>
      <c r="E27" s="2">
        <f t="shared" si="0"/>
        <v>-138.5054228435022</v>
      </c>
      <c r="F27" s="2">
        <f t="shared" si="2"/>
        <v>77.625264463898475</v>
      </c>
      <c r="G27" s="5">
        <f t="shared" si="3"/>
        <v>164764.00965206674</v>
      </c>
    </row>
    <row r="28" spans="1:7">
      <c r="B28" s="13" t="s">
        <v>29</v>
      </c>
      <c r="C28" s="5">
        <v>593491</v>
      </c>
      <c r="D28" s="5">
        <f t="shared" si="1"/>
        <v>-132936.84998629717</v>
      </c>
      <c r="E28" s="2">
        <f t="shared" si="0"/>
        <v>-223.99134946662571</v>
      </c>
      <c r="F28" s="2">
        <f t="shared" si="2"/>
        <v>-7.8606621592250292</v>
      </c>
      <c r="G28" s="5">
        <f t="shared" si="3"/>
        <v>-4665.232245540622</v>
      </c>
    </row>
    <row r="29" spans="1:7">
      <c r="B29" s="13" t="s">
        <v>30</v>
      </c>
      <c r="C29" s="5">
        <v>2552270.5</v>
      </c>
      <c r="D29" s="5">
        <f t="shared" si="1"/>
        <v>-558829.99935534585</v>
      </c>
      <c r="E29" s="2">
        <f t="shared" si="0"/>
        <v>-218.95406437340628</v>
      </c>
      <c r="F29" s="2">
        <f t="shared" si="2"/>
        <v>-2.8233770660056052</v>
      </c>
      <c r="G29" s="5">
        <f t="shared" si="3"/>
        <v>-7206.0219959426586</v>
      </c>
    </row>
    <row r="30" spans="1:7">
      <c r="B30" s="13" t="s">
        <v>31</v>
      </c>
      <c r="C30" s="5">
        <v>2118611</v>
      </c>
      <c r="D30" s="5">
        <f t="shared" si="1"/>
        <v>-392197.79145224177</v>
      </c>
      <c r="E30" s="2">
        <f t="shared" si="0"/>
        <v>-185.12024692227209</v>
      </c>
      <c r="F30" s="2">
        <f t="shared" si="2"/>
        <v>31.010440385128589</v>
      </c>
      <c r="G30" s="5">
        <f t="shared" si="3"/>
        <v>65699.060114777676</v>
      </c>
    </row>
    <row r="31" spans="1:7">
      <c r="B31" s="13" t="s">
        <v>32</v>
      </c>
      <c r="C31" s="5">
        <v>7555263</v>
      </c>
      <c r="D31" s="5">
        <f t="shared" si="1"/>
        <v>-1896990.603767249</v>
      </c>
      <c r="E31" s="2">
        <f t="shared" si="0"/>
        <v>-251.08200783576285</v>
      </c>
      <c r="F31" s="2">
        <f t="shared" si="2"/>
        <v>-34.951320528362174</v>
      </c>
      <c r="G31" s="5">
        <f t="shared" si="3"/>
        <v>-264066.41878907522</v>
      </c>
    </row>
    <row r="32" spans="1:7">
      <c r="B32" s="13" t="s">
        <v>33</v>
      </c>
      <c r="C32" s="5">
        <v>5123228</v>
      </c>
      <c r="D32" s="5">
        <f t="shared" si="1"/>
        <v>-996857.36900675658</v>
      </c>
      <c r="E32" s="2">
        <f t="shared" si="0"/>
        <v>-194.57603077722806</v>
      </c>
      <c r="F32" s="2">
        <f t="shared" si="2"/>
        <v>21.554656530172622</v>
      </c>
      <c r="G32" s="5">
        <f t="shared" si="3"/>
        <v>110429.41986576322</v>
      </c>
    </row>
    <row r="33" spans="1:11">
      <c r="B33" s="13" t="s">
        <v>34</v>
      </c>
      <c r="C33" s="5">
        <v>1108748.5</v>
      </c>
      <c r="D33" s="5">
        <f t="shared" si="1"/>
        <v>-207791.23977070276</v>
      </c>
      <c r="E33" s="2">
        <f t="shared" si="0"/>
        <v>-187.41061635772473</v>
      </c>
      <c r="F33" s="2">
        <f t="shared" si="2"/>
        <v>28.720070949675943</v>
      </c>
      <c r="G33" s="5">
        <f t="shared" si="3"/>
        <v>31843.335585346776</v>
      </c>
    </row>
    <row r="34" spans="1:11">
      <c r="B34" s="13" t="s">
        <v>35</v>
      </c>
      <c r="C34" s="5">
        <v>2788460</v>
      </c>
      <c r="D34" s="5">
        <f t="shared" si="1"/>
        <v>-622854.27667485282</v>
      </c>
      <c r="E34" s="2">
        <f t="shared" si="0"/>
        <v>-223.36855349363191</v>
      </c>
      <c r="F34" s="2">
        <f t="shared" si="2"/>
        <v>-7.2378661862312299</v>
      </c>
      <c r="G34" s="5">
        <f t="shared" si="3"/>
        <v>-20182.500345658336</v>
      </c>
    </row>
    <row r="35" spans="1:11">
      <c r="B35" s="13" t="s">
        <v>36</v>
      </c>
      <c r="C35" s="5">
        <v>6494120</v>
      </c>
      <c r="D35" s="5">
        <f t="shared" si="1"/>
        <v>-2004539.0569084159</v>
      </c>
      <c r="E35" s="2">
        <f t="shared" si="0"/>
        <v>-308.66985163631341</v>
      </c>
      <c r="F35" s="2">
        <f t="shared" si="2"/>
        <v>-92.539164328912733</v>
      </c>
      <c r="G35" s="5">
        <f t="shared" si="3"/>
        <v>-600960.4378516787</v>
      </c>
    </row>
    <row r="36" spans="1:11">
      <c r="B36" s="13" t="s">
        <v>37</v>
      </c>
      <c r="C36" s="5">
        <v>1472259</v>
      </c>
      <c r="D36" s="5">
        <f t="shared" si="1"/>
        <v>-267373.47634412866</v>
      </c>
      <c r="E36" s="2">
        <f t="shared" si="0"/>
        <v>-181.60763584676926</v>
      </c>
      <c r="F36" s="2">
        <f t="shared" si="2"/>
        <v>34.523051460631422</v>
      </c>
      <c r="G36" s="5">
        <f t="shared" si="3"/>
        <v>50826.873220377762</v>
      </c>
    </row>
    <row r="37" spans="1:11">
      <c r="B37" s="13" t="s">
        <v>38</v>
      </c>
      <c r="C37" s="5">
        <v>643308.5</v>
      </c>
      <c r="D37" s="5">
        <f t="shared" si="1"/>
        <v>-78251.174072485534</v>
      </c>
      <c r="E37" s="2">
        <f t="shared" si="0"/>
        <v>-121.63864471320609</v>
      </c>
      <c r="F37" s="2">
        <f t="shared" si="2"/>
        <v>94.492042594194587</v>
      </c>
      <c r="G37" s="5">
        <f t="shared" si="3"/>
        <v>60787.534183207426</v>
      </c>
    </row>
    <row r="38" spans="1:11">
      <c r="B38" s="13" t="s">
        <v>39</v>
      </c>
      <c r="C38" s="5">
        <v>2188849.5</v>
      </c>
      <c r="D38" s="5">
        <f t="shared" si="1"/>
        <v>-278088.93770100211</v>
      </c>
      <c r="E38" s="2">
        <f t="shared" si="0"/>
        <v>-127.04799379811271</v>
      </c>
      <c r="F38" s="2">
        <f t="shared" si="2"/>
        <v>89.082693509287964</v>
      </c>
      <c r="G38" s="5">
        <f t="shared" si="3"/>
        <v>194988.60914645821</v>
      </c>
    </row>
    <row r="39" spans="1:11">
      <c r="B39" s="13" t="s">
        <v>40</v>
      </c>
      <c r="C39" s="5">
        <v>323282</v>
      </c>
      <c r="D39" s="5">
        <f t="shared" si="1"/>
        <v>-71499.854905889297</v>
      </c>
      <c r="E39" s="2">
        <f t="shared" si="0"/>
        <v>-221.16868525278025</v>
      </c>
      <c r="F39" s="2">
        <f t="shared" si="2"/>
        <v>-5.0379979453795727</v>
      </c>
      <c r="G39" s="5">
        <f t="shared" si="3"/>
        <v>-1628.6940517781989</v>
      </c>
    </row>
    <row r="40" spans="1:11">
      <c r="B40" s="13" t="s">
        <v>41</v>
      </c>
      <c r="C40" s="5">
        <v>162836</v>
      </c>
      <c r="D40" s="5">
        <f t="shared" si="1"/>
        <v>0</v>
      </c>
      <c r="E40" s="2">
        <f t="shared" si="0"/>
        <v>0</v>
      </c>
      <c r="F40" s="2">
        <f t="shared" si="2"/>
        <v>216.13068730740068</v>
      </c>
      <c r="G40" s="5">
        <f t="shared" si="3"/>
        <v>35193.856598387894</v>
      </c>
    </row>
    <row r="41" spans="1:11">
      <c r="A41" s="4"/>
      <c r="B41" s="4" t="s">
        <v>6</v>
      </c>
      <c r="C41" s="5">
        <f>SUM(C23:C40)</f>
        <v>47227907</v>
      </c>
      <c r="D41" s="14">
        <f>SUM(D23:D40)</f>
        <v>-10207400</v>
      </c>
      <c r="E41" s="15">
        <f t="shared" si="0"/>
        <v>-216.13068730740068</v>
      </c>
      <c r="F41" s="2">
        <f t="shared" ref="F41" si="4">E$41-E41</f>
        <v>0</v>
      </c>
      <c r="G41" s="14">
        <f>SUM(G23:G40)</f>
        <v>-4.7293724492192268E-10</v>
      </c>
    </row>
    <row r="42" spans="1:11">
      <c r="D42" s="5"/>
      <c r="E42" s="5"/>
    </row>
    <row r="44" spans="1:11">
      <c r="B44" s="1" t="s">
        <v>65</v>
      </c>
    </row>
    <row r="46" spans="1:11">
      <c r="B46" t="s">
        <v>77</v>
      </c>
    </row>
    <row r="47" spans="1:11" s="18" customFormat="1" ht="90">
      <c r="C47" s="18" t="s">
        <v>66</v>
      </c>
      <c r="D47" s="18" t="s">
        <v>67</v>
      </c>
      <c r="E47" s="18" t="s">
        <v>68</v>
      </c>
      <c r="F47" s="18" t="s">
        <v>69</v>
      </c>
      <c r="G47" s="18" t="s">
        <v>70</v>
      </c>
      <c r="H47" s="18" t="s">
        <v>71</v>
      </c>
      <c r="I47" s="18" t="s">
        <v>72</v>
      </c>
      <c r="J47" s="18" t="s">
        <v>73</v>
      </c>
      <c r="K47" s="18" t="s">
        <v>74</v>
      </c>
    </row>
    <row r="48" spans="1:11">
      <c r="B48" s="13" t="s">
        <v>24</v>
      </c>
      <c r="C48" s="5">
        <v>8820807.6207578406</v>
      </c>
      <c r="D48" s="5">
        <v>2331509.8577582934</v>
      </c>
      <c r="E48" s="5">
        <v>380679.90938664717</v>
      </c>
      <c r="F48" s="5">
        <v>8850908.649717018</v>
      </c>
      <c r="G48" s="5">
        <v>3602038.232928033</v>
      </c>
      <c r="H48" s="5">
        <v>244714.07507269591</v>
      </c>
      <c r="I48" s="5">
        <v>2389065.6154302843</v>
      </c>
      <c r="J48" s="5">
        <v>509608.9352298631</v>
      </c>
      <c r="K48" s="2">
        <f>SUM(C48:J48)</f>
        <v>27129332.896280676</v>
      </c>
    </row>
    <row r="49" spans="2:11">
      <c r="B49" s="13" t="s">
        <v>25</v>
      </c>
      <c r="C49" s="5">
        <v>2369856.9338909937</v>
      </c>
      <c r="D49" s="5">
        <v>560065.57894612895</v>
      </c>
      <c r="E49" s="5">
        <v>60816.42654373822</v>
      </c>
      <c r="F49" s="5">
        <v>1684030.7752173068</v>
      </c>
      <c r="G49" s="5">
        <v>590930.03302827373</v>
      </c>
      <c r="H49" s="5">
        <v>40983.215038287206</v>
      </c>
      <c r="I49" s="5">
        <v>381670.87341983849</v>
      </c>
      <c r="J49" s="5">
        <v>81413.790460796838</v>
      </c>
      <c r="K49" s="2">
        <f t="shared" ref="K49:K65" si="5">SUM(C49:J49)</f>
        <v>5769767.626545364</v>
      </c>
    </row>
    <row r="50" spans="2:11">
      <c r="B50" s="13" t="s">
        <v>26</v>
      </c>
      <c r="C50" s="5">
        <v>1880621.7710189209</v>
      </c>
      <c r="D50" s="5">
        <v>416107.6345258283</v>
      </c>
      <c r="E50" s="5">
        <v>48703.653142219489</v>
      </c>
      <c r="F50" s="5">
        <v>1473365.2089323248</v>
      </c>
      <c r="G50" s="5">
        <v>524943.39378594875</v>
      </c>
      <c r="H50" s="5">
        <v>37817.786245213283</v>
      </c>
      <c r="I50" s="5">
        <v>305653.70065206033</v>
      </c>
      <c r="J50" s="5">
        <v>65198.651695595996</v>
      </c>
      <c r="K50" s="2">
        <f t="shared" si="5"/>
        <v>4752411.7999981111</v>
      </c>
    </row>
    <row r="51" spans="2:11">
      <c r="B51" s="13" t="s">
        <v>27</v>
      </c>
      <c r="C51" s="5">
        <v>1676584.0399036882</v>
      </c>
      <c r="D51" s="5">
        <v>423615.14584171062</v>
      </c>
      <c r="E51" s="5">
        <v>50366.462715339047</v>
      </c>
      <c r="F51" s="5">
        <v>1377316.5074747668</v>
      </c>
      <c r="G51" s="5">
        <v>505715.62174041802</v>
      </c>
      <c r="H51" s="5">
        <v>36465.116955007441</v>
      </c>
      <c r="I51" s="5">
        <v>316089.13755901146</v>
      </c>
      <c r="J51" s="5">
        <v>67424.623161788637</v>
      </c>
      <c r="K51" s="2">
        <f t="shared" si="5"/>
        <v>4453576.6553517301</v>
      </c>
    </row>
    <row r="52" spans="2:11">
      <c r="B52" s="13" t="s">
        <v>28</v>
      </c>
      <c r="C52" s="5">
        <v>2341722.6014555576</v>
      </c>
      <c r="D52" s="5">
        <v>624113.68179918907</v>
      </c>
      <c r="E52" s="5">
        <v>95769.876745099042</v>
      </c>
      <c r="F52" s="5">
        <v>299718.59010266385</v>
      </c>
      <c r="G52" s="5">
        <v>150589.16892791048</v>
      </c>
      <c r="H52" s="5">
        <v>60012.188539938667</v>
      </c>
      <c r="I52" s="5">
        <v>601031.24405581772</v>
      </c>
      <c r="J52" s="5">
        <v>128205.30769222951</v>
      </c>
      <c r="K52" s="2">
        <f t="shared" si="5"/>
        <v>4301162.6593184061</v>
      </c>
    </row>
    <row r="53" spans="2:11">
      <c r="B53" s="13" t="s">
        <v>29</v>
      </c>
      <c r="C53" s="5">
        <v>974541.66787919356</v>
      </c>
      <c r="D53" s="5">
        <v>256010.940666993</v>
      </c>
      <c r="E53" s="5">
        <v>26778.349560695122</v>
      </c>
      <c r="F53" s="5">
        <v>749847.95765915373</v>
      </c>
      <c r="G53" s="5">
        <v>249976.33267624513</v>
      </c>
      <c r="H53" s="5">
        <v>20988.225480613204</v>
      </c>
      <c r="I53" s="5">
        <v>168055.18913910244</v>
      </c>
      <c r="J53" s="5">
        <v>35847.665900798864</v>
      </c>
      <c r="K53" s="2">
        <f t="shared" si="5"/>
        <v>2482046.3289627954</v>
      </c>
    </row>
    <row r="54" spans="2:11">
      <c r="B54" s="13" t="s">
        <v>30</v>
      </c>
      <c r="C54" s="5">
        <v>3812564.6352452794</v>
      </c>
      <c r="D54" s="5">
        <v>893157.72042442311</v>
      </c>
      <c r="E54" s="5">
        <v>115158.59823055465</v>
      </c>
      <c r="F54" s="5">
        <v>3121162.5030289777</v>
      </c>
      <c r="G54" s="5">
        <v>1081018.7283942264</v>
      </c>
      <c r="H54" s="5">
        <v>80404.037263972437</v>
      </c>
      <c r="I54" s="5">
        <v>722710.70936484553</v>
      </c>
      <c r="J54" s="5">
        <v>154160.61940697476</v>
      </c>
      <c r="K54" s="2">
        <f t="shared" si="5"/>
        <v>9980337.5513592549</v>
      </c>
    </row>
    <row r="55" spans="2:11">
      <c r="B55" s="13" t="s">
        <v>31</v>
      </c>
      <c r="C55" s="5">
        <v>2376746.887343647</v>
      </c>
      <c r="D55" s="5">
        <v>588867.56668148865</v>
      </c>
      <c r="E55" s="5">
        <v>95591.855548161388</v>
      </c>
      <c r="F55" s="5">
        <v>2272688.1373822317</v>
      </c>
      <c r="G55" s="5">
        <v>775974.75326096558</v>
      </c>
      <c r="H55" s="5">
        <v>60051.338273413734</v>
      </c>
      <c r="I55" s="5">
        <v>599914.0211345799</v>
      </c>
      <c r="J55" s="5">
        <v>127966.99411070663</v>
      </c>
      <c r="K55" s="2">
        <f t="shared" si="5"/>
        <v>6897801.5537351929</v>
      </c>
    </row>
    <row r="56" spans="2:11">
      <c r="B56" s="13" t="s">
        <v>32</v>
      </c>
      <c r="C56" s="5">
        <v>15422095.096453339</v>
      </c>
      <c r="D56" s="5">
        <v>3330205.0924289203</v>
      </c>
      <c r="E56" s="5">
        <v>340893.92027340957</v>
      </c>
      <c r="F56" s="5">
        <v>9525191.9895687103</v>
      </c>
      <c r="G56" s="5">
        <v>3021995.2899367516</v>
      </c>
      <c r="H56" s="5">
        <v>247672.41580007938</v>
      </c>
      <c r="I56" s="5">
        <v>2139377.2651323485</v>
      </c>
      <c r="J56" s="5">
        <v>456348.19031235075</v>
      </c>
      <c r="K56" s="2">
        <f t="shared" si="5"/>
        <v>34483779.259905905</v>
      </c>
    </row>
    <row r="57" spans="2:11">
      <c r="B57" s="13" t="s">
        <v>33</v>
      </c>
      <c r="C57" s="5">
        <v>6582046.0396872154</v>
      </c>
      <c r="D57" s="5">
        <v>1800570.8669324764</v>
      </c>
      <c r="E57" s="5">
        <v>231160.35502331279</v>
      </c>
      <c r="F57" s="5">
        <v>5458758.1437735325</v>
      </c>
      <c r="G57" s="5">
        <v>2005196.6044788847</v>
      </c>
      <c r="H57" s="5">
        <v>162292.22797904699</v>
      </c>
      <c r="I57" s="5">
        <v>1450712.9013628606</v>
      </c>
      <c r="J57" s="5">
        <v>309449.95910235867</v>
      </c>
      <c r="K57" s="2">
        <f t="shared" si="5"/>
        <v>18000187.098339688</v>
      </c>
    </row>
    <row r="58" spans="2:11">
      <c r="B58" s="13" t="s">
        <v>34</v>
      </c>
      <c r="C58" s="5">
        <v>1047242.1623867084</v>
      </c>
      <c r="D58" s="5">
        <v>279509.48605300643</v>
      </c>
      <c r="E58" s="5">
        <v>50026.798903262854</v>
      </c>
      <c r="F58" s="5">
        <v>1216388.5930214776</v>
      </c>
      <c r="G58" s="5">
        <v>482594.31399806676</v>
      </c>
      <c r="H58" s="5">
        <v>31721.361198981394</v>
      </c>
      <c r="I58" s="5">
        <v>313957.4801895835</v>
      </c>
      <c r="J58" s="5">
        <v>66969.921693862067</v>
      </c>
      <c r="K58" s="2">
        <f t="shared" si="5"/>
        <v>3488410.1174449488</v>
      </c>
    </row>
    <row r="59" spans="2:11">
      <c r="B59" s="13" t="s">
        <v>35</v>
      </c>
      <c r="C59" s="5">
        <v>3738026.1210794067</v>
      </c>
      <c r="D59" s="5">
        <v>969796.57603544928</v>
      </c>
      <c r="E59" s="5">
        <v>125815.48265435519</v>
      </c>
      <c r="F59" s="5">
        <v>3383280.6010289234</v>
      </c>
      <c r="G59" s="5">
        <v>1243300.3472128483</v>
      </c>
      <c r="H59" s="5">
        <v>94607.096036933712</v>
      </c>
      <c r="I59" s="5">
        <v>789591.03458489105</v>
      </c>
      <c r="J59" s="5">
        <v>168426.78736112529</v>
      </c>
      <c r="K59" s="2">
        <f t="shared" si="5"/>
        <v>10512844.045993933</v>
      </c>
    </row>
    <row r="60" spans="2:11">
      <c r="B60" s="13" t="s">
        <v>36</v>
      </c>
      <c r="C60" s="5">
        <v>17340228.810605749</v>
      </c>
      <c r="D60" s="5">
        <v>3459035.1701001236</v>
      </c>
      <c r="E60" s="5">
        <v>293015.0843889821</v>
      </c>
      <c r="F60" s="5">
        <v>8756405.4976017512</v>
      </c>
      <c r="G60" s="5">
        <v>3042077.1054627872</v>
      </c>
      <c r="H60" s="5">
        <v>235134.06556062508</v>
      </c>
      <c r="I60" s="5">
        <v>1838899.9410134743</v>
      </c>
      <c r="J60" s="5">
        <v>392253.70575071214</v>
      </c>
      <c r="K60" s="2">
        <f t="shared" si="5"/>
        <v>35357049.380484201</v>
      </c>
    </row>
    <row r="61" spans="2:11">
      <c r="B61" s="13" t="s">
        <v>37</v>
      </c>
      <c r="C61" s="5">
        <v>1606791.3704053382</v>
      </c>
      <c r="D61" s="5">
        <v>431867.12711619079</v>
      </c>
      <c r="E61" s="5">
        <v>66428.414493024218</v>
      </c>
      <c r="F61" s="5">
        <v>1475374.8137172237</v>
      </c>
      <c r="G61" s="5">
        <v>621663.74605834484</v>
      </c>
      <c r="H61" s="5">
        <v>43429.124159703075</v>
      </c>
      <c r="I61" s="5">
        <v>416890.50837627833</v>
      </c>
      <c r="J61" s="5">
        <v>88926.451709367524</v>
      </c>
      <c r="K61" s="2">
        <f t="shared" si="5"/>
        <v>4751371.5560354702</v>
      </c>
    </row>
    <row r="62" spans="2:11">
      <c r="B62" s="13" t="s">
        <v>38</v>
      </c>
      <c r="C62" s="5">
        <v>1363139.5677467822</v>
      </c>
      <c r="D62" s="5">
        <v>328516.12070998288</v>
      </c>
      <c r="E62" s="5">
        <v>29026.118152366987</v>
      </c>
      <c r="F62" s="5">
        <v>937519.93320083118</v>
      </c>
      <c r="G62" s="5">
        <v>279242.37531652022</v>
      </c>
      <c r="H62" s="5">
        <v>23024.276497001749</v>
      </c>
      <c r="I62" s="5">
        <v>182161.70361857596</v>
      </c>
      <c r="J62" s="5">
        <v>38856.710850112409</v>
      </c>
      <c r="K62" s="2">
        <f t="shared" si="5"/>
        <v>3181486.8060921738</v>
      </c>
    </row>
    <row r="63" spans="2:11">
      <c r="B63" s="13" t="s">
        <v>39</v>
      </c>
      <c r="C63" s="5">
        <v>4999203.7112498488</v>
      </c>
      <c r="D63" s="5">
        <v>1193224.9987659496</v>
      </c>
      <c r="E63" s="5">
        <v>98761.020886168</v>
      </c>
      <c r="F63" s="5">
        <v>3592149.216358765</v>
      </c>
      <c r="G63" s="5">
        <v>922702.61187805235</v>
      </c>
      <c r="H63" s="5">
        <v>83281.533425654779</v>
      </c>
      <c r="I63" s="5">
        <v>619803.02434161562</v>
      </c>
      <c r="J63" s="5">
        <v>132209.49531354418</v>
      </c>
      <c r="K63" s="2">
        <f t="shared" si="5"/>
        <v>11641335.612219596</v>
      </c>
    </row>
    <row r="64" spans="2:11">
      <c r="B64" s="13" t="s">
        <v>40</v>
      </c>
      <c r="C64" s="5">
        <v>524000.05306441541</v>
      </c>
      <c r="D64" s="5">
        <v>144164.73082983625</v>
      </c>
      <c r="E64" s="5">
        <v>14586.503253934163</v>
      </c>
      <c r="F64" s="5">
        <v>409837.9607393929</v>
      </c>
      <c r="G64" s="5">
        <v>129772.15603543987</v>
      </c>
      <c r="H64" s="5">
        <v>10126.19407665516</v>
      </c>
      <c r="I64" s="5">
        <v>91541.771745936014</v>
      </c>
      <c r="J64" s="5">
        <v>19526.673745249816</v>
      </c>
      <c r="K64" s="2">
        <f t="shared" si="5"/>
        <v>1343556.0434908597</v>
      </c>
    </row>
    <row r="65" spans="2:11">
      <c r="B65" s="13" t="s">
        <v>41</v>
      </c>
      <c r="C65" s="5">
        <v>157582.1391256357</v>
      </c>
      <c r="D65" s="5">
        <v>47032.575795968354</v>
      </c>
      <c r="E65" s="5">
        <v>7347.1700987299737</v>
      </c>
      <c r="F65" s="5">
        <v>23477.881474947295</v>
      </c>
      <c r="G65" s="5">
        <v>11193.633737071083</v>
      </c>
      <c r="H65" s="5">
        <v>3796.7223961768882</v>
      </c>
      <c r="I65" s="5">
        <v>46109.266658896064</v>
      </c>
      <c r="J65" s="5">
        <v>9835.5165025627757</v>
      </c>
      <c r="K65" s="2">
        <f t="shared" si="5"/>
        <v>306374.90578998817</v>
      </c>
    </row>
    <row r="66" spans="2:11">
      <c r="B66" s="4" t="s">
        <v>6</v>
      </c>
      <c r="C66" s="5">
        <f>SUM(C48:C65)</f>
        <v>77033801.229299545</v>
      </c>
      <c r="D66" s="5">
        <f t="shared" ref="D66:K66" si="6">SUM(D48:D65)</f>
        <v>18077370.871411957</v>
      </c>
      <c r="E66" s="5">
        <f t="shared" si="6"/>
        <v>2130926</v>
      </c>
      <c r="F66" s="5">
        <f t="shared" si="6"/>
        <v>54607422.960000008</v>
      </c>
      <c r="G66" s="5">
        <f t="shared" si="6"/>
        <v>19240924.448856786</v>
      </c>
      <c r="H66" s="5">
        <f t="shared" si="6"/>
        <v>1516521</v>
      </c>
      <c r="I66" s="5">
        <f t="shared" si="6"/>
        <v>13373235.387780001</v>
      </c>
      <c r="J66" s="5">
        <f t="shared" si="6"/>
        <v>2852630.0000000005</v>
      </c>
      <c r="K66" s="5">
        <f t="shared" si="6"/>
        <v>188832831.89734831</v>
      </c>
    </row>
    <row r="69" spans="2:11">
      <c r="B69" t="s">
        <v>76</v>
      </c>
    </row>
    <row r="71" spans="2:11" ht="90">
      <c r="B71" s="18"/>
      <c r="C71" s="18" t="s">
        <v>66</v>
      </c>
      <c r="D71" s="18" t="s">
        <v>67</v>
      </c>
      <c r="E71" s="18" t="s">
        <v>68</v>
      </c>
      <c r="F71" s="18" t="s">
        <v>69</v>
      </c>
      <c r="G71" s="18" t="s">
        <v>70</v>
      </c>
      <c r="H71" s="18" t="s">
        <v>71</v>
      </c>
      <c r="I71" s="18" t="s">
        <v>72</v>
      </c>
      <c r="J71" s="18" t="s">
        <v>73</v>
      </c>
      <c r="K71" s="18" t="s">
        <v>74</v>
      </c>
    </row>
    <row r="72" spans="2:11">
      <c r="B72" s="13" t="s">
        <v>24</v>
      </c>
      <c r="C72" s="5">
        <v>-6290.7989654857665</v>
      </c>
      <c r="D72" s="5">
        <v>-6020.4310282306933</v>
      </c>
      <c r="E72" s="5"/>
      <c r="F72" s="5"/>
      <c r="G72" s="5"/>
      <c r="H72" s="5"/>
      <c r="I72" s="5"/>
      <c r="J72" s="5"/>
      <c r="K72" s="2">
        <f>SUM(C72:J72)</f>
        <v>-12311.229993716461</v>
      </c>
    </row>
    <row r="73" spans="2:11">
      <c r="B73" s="13" t="s">
        <v>25</v>
      </c>
      <c r="C73" s="5">
        <v>-507.78051134385169</v>
      </c>
      <c r="D73" s="5">
        <v>-1446.2028449552531</v>
      </c>
      <c r="E73" s="5"/>
      <c r="F73" s="5"/>
      <c r="G73" s="5"/>
      <c r="H73" s="5"/>
      <c r="I73" s="5"/>
      <c r="J73" s="5"/>
      <c r="K73" s="2">
        <f t="shared" ref="K73:K89" si="7">SUM(C73:J73)</f>
        <v>-1953.9833562991048</v>
      </c>
    </row>
    <row r="74" spans="2:11">
      <c r="B74" s="13" t="s">
        <v>26</v>
      </c>
      <c r="C74" s="5">
        <v>-2686.4808650916675</v>
      </c>
      <c r="D74" s="5">
        <v>-1074.4742535172595</v>
      </c>
      <c r="E74" s="5"/>
      <c r="F74" s="5"/>
      <c r="G74" s="5"/>
      <c r="H74" s="5"/>
      <c r="I74" s="5"/>
      <c r="J74" s="5"/>
      <c r="K74" s="2">
        <f t="shared" si="7"/>
        <v>-3760.955118608927</v>
      </c>
    </row>
    <row r="75" spans="2:11">
      <c r="B75" s="13" t="s">
        <v>27</v>
      </c>
      <c r="C75" s="5">
        <v>-9942.0624714527512</v>
      </c>
      <c r="D75" s="5">
        <v>-1093.8601694380218</v>
      </c>
      <c r="E75" s="5"/>
      <c r="F75" s="5"/>
      <c r="G75" s="5"/>
      <c r="H75" s="5"/>
      <c r="I75" s="5"/>
      <c r="J75" s="5"/>
      <c r="K75" s="2">
        <f t="shared" si="7"/>
        <v>-11035.922640890773</v>
      </c>
    </row>
    <row r="76" spans="2:11">
      <c r="B76" s="13" t="s">
        <v>28</v>
      </c>
      <c r="C76" s="5">
        <v>-47514.562490419485</v>
      </c>
      <c r="D76" s="5">
        <v>-1611.588028480327</v>
      </c>
      <c r="E76" s="5"/>
      <c r="F76" s="5"/>
      <c r="G76" s="5"/>
      <c r="H76" s="5"/>
      <c r="I76" s="5"/>
      <c r="J76" s="5"/>
      <c r="K76" s="2">
        <f t="shared" si="7"/>
        <v>-49126.150518899813</v>
      </c>
    </row>
    <row r="77" spans="2:11">
      <c r="B77" s="13" t="s">
        <v>29</v>
      </c>
      <c r="C77" s="5">
        <v>-555.36183535162127</v>
      </c>
      <c r="D77" s="5">
        <v>-661.07213985362318</v>
      </c>
      <c r="E77" s="5"/>
      <c r="F77" s="5"/>
      <c r="G77" s="5"/>
      <c r="H77" s="5"/>
      <c r="I77" s="5"/>
      <c r="J77" s="5"/>
      <c r="K77" s="2">
        <f t="shared" si="7"/>
        <v>-1216.4339752052445</v>
      </c>
    </row>
    <row r="78" spans="2:11">
      <c r="B78" s="13" t="s">
        <v>30</v>
      </c>
      <c r="C78" s="5">
        <v>-35896.276214459678</v>
      </c>
      <c r="D78" s="5">
        <v>-2306.314268950624</v>
      </c>
      <c r="E78" s="5"/>
      <c r="F78" s="5"/>
      <c r="G78" s="5"/>
      <c r="H78" s="5"/>
      <c r="I78" s="5"/>
      <c r="J78" s="5"/>
      <c r="K78" s="2">
        <f t="shared" si="7"/>
        <v>-38202.590483410298</v>
      </c>
    </row>
    <row r="79" spans="2:11">
      <c r="B79" s="13" t="s">
        <v>31</v>
      </c>
      <c r="C79" s="5">
        <v>-13221.760724836262</v>
      </c>
      <c r="D79" s="5">
        <v>-1520.5754151846586</v>
      </c>
      <c r="E79" s="5"/>
      <c r="F79" s="5"/>
      <c r="G79" s="5"/>
      <c r="H79" s="5"/>
      <c r="I79" s="5"/>
      <c r="J79" s="5"/>
      <c r="K79" s="2">
        <f t="shared" si="7"/>
        <v>-14742.336140020921</v>
      </c>
    </row>
    <row r="80" spans="2:11">
      <c r="B80" s="13" t="s">
        <v>32</v>
      </c>
      <c r="C80" s="5">
        <v>-21842.57218933478</v>
      </c>
      <c r="D80" s="5">
        <v>-8599.2645504437041</v>
      </c>
      <c r="E80" s="5"/>
      <c r="F80" s="5"/>
      <c r="G80" s="5"/>
      <c r="H80" s="5"/>
      <c r="I80" s="5"/>
      <c r="J80" s="5"/>
      <c r="K80" s="2">
        <f t="shared" si="7"/>
        <v>-30441.836739778482</v>
      </c>
    </row>
    <row r="81" spans="2:11">
      <c r="B81" s="13" t="s">
        <v>33</v>
      </c>
      <c r="C81" s="5">
        <v>-85625.610086538829</v>
      </c>
      <c r="D81" s="5">
        <v>-4649.4389374922903</v>
      </c>
      <c r="E81" s="5"/>
      <c r="F81" s="5"/>
      <c r="G81" s="5"/>
      <c r="H81" s="5"/>
      <c r="I81" s="5"/>
      <c r="J81" s="5"/>
      <c r="K81" s="2">
        <f t="shared" si="7"/>
        <v>-90275.049024031119</v>
      </c>
    </row>
    <row r="82" spans="2:11">
      <c r="B82" s="13" t="s">
        <v>34</v>
      </c>
      <c r="C82" s="5">
        <v>-4244.7282030794304</v>
      </c>
      <c r="D82" s="5">
        <v>-721.75014697827032</v>
      </c>
      <c r="E82" s="5"/>
      <c r="F82" s="5"/>
      <c r="G82" s="5"/>
      <c r="H82" s="5"/>
      <c r="I82" s="5"/>
      <c r="J82" s="5"/>
      <c r="K82" s="2">
        <f t="shared" si="7"/>
        <v>-4966.4783500577005</v>
      </c>
    </row>
    <row r="83" spans="2:11">
      <c r="B83" s="13" t="s">
        <v>35</v>
      </c>
      <c r="C83" s="5">
        <v>-15995.798660526983</v>
      </c>
      <c r="D83" s="5">
        <v>-2504.2113281259781</v>
      </c>
      <c r="E83" s="5"/>
      <c r="F83" s="5"/>
      <c r="G83" s="5"/>
      <c r="H83" s="5"/>
      <c r="I83" s="5"/>
      <c r="J83" s="5"/>
      <c r="K83" s="2">
        <f t="shared" si="7"/>
        <v>-18500.009988652961</v>
      </c>
    </row>
    <row r="84" spans="2:11">
      <c r="B84" s="13" t="s">
        <v>36</v>
      </c>
      <c r="C84" s="5">
        <v>-243928.65838793851</v>
      </c>
      <c r="D84" s="5">
        <v>-8931.9299236567604</v>
      </c>
      <c r="E84" s="5"/>
      <c r="F84" s="5"/>
      <c r="G84" s="5"/>
      <c r="H84" s="5"/>
      <c r="I84" s="5"/>
      <c r="J84" s="5"/>
      <c r="K84" s="2">
        <f t="shared" si="7"/>
        <v>-252860.58831159526</v>
      </c>
    </row>
    <row r="85" spans="2:11">
      <c r="B85" s="13" t="s">
        <v>37</v>
      </c>
      <c r="C85" s="5">
        <v>-4311.7202463033609</v>
      </c>
      <c r="D85" s="5">
        <v>-1115.1684576890636</v>
      </c>
      <c r="E85" s="5"/>
      <c r="F85" s="5"/>
      <c r="G85" s="5"/>
      <c r="H85" s="5"/>
      <c r="I85" s="5"/>
      <c r="J85" s="5"/>
      <c r="K85" s="2">
        <f t="shared" si="7"/>
        <v>-5426.8887039924248</v>
      </c>
    </row>
    <row r="86" spans="2:11">
      <c r="B86" s="13" t="s">
        <v>38</v>
      </c>
      <c r="C86" s="5">
        <v>-266633.56774678209</v>
      </c>
      <c r="D86" s="5">
        <v>-47527.730916832523</v>
      </c>
      <c r="E86" s="5"/>
      <c r="F86" s="5"/>
      <c r="G86" s="5"/>
      <c r="H86" s="5"/>
      <c r="I86" s="5"/>
      <c r="J86" s="5"/>
      <c r="K86" s="2">
        <f t="shared" si="7"/>
        <v>-314161.29866361461</v>
      </c>
    </row>
    <row r="87" spans="2:11">
      <c r="B87" s="13" t="s">
        <v>39</v>
      </c>
      <c r="C87" s="5">
        <v>-677977.71124984929</v>
      </c>
      <c r="D87" s="5">
        <v>-3081.148802492341</v>
      </c>
      <c r="E87" s="5"/>
      <c r="F87" s="5"/>
      <c r="G87" s="5"/>
      <c r="H87" s="5"/>
      <c r="I87" s="5"/>
      <c r="J87" s="5"/>
      <c r="K87" s="2">
        <f t="shared" si="7"/>
        <v>-681058.8600523416</v>
      </c>
    </row>
    <row r="88" spans="2:11">
      <c r="B88" s="13" t="s">
        <v>40</v>
      </c>
      <c r="C88" s="5">
        <v>-8658.8910061524948</v>
      </c>
      <c r="D88" s="5">
        <v>-372.26255586110864</v>
      </c>
      <c r="E88" s="5"/>
      <c r="F88" s="5"/>
      <c r="G88" s="5"/>
      <c r="H88" s="5"/>
      <c r="I88" s="5"/>
      <c r="J88" s="5"/>
      <c r="K88" s="2">
        <f t="shared" si="7"/>
        <v>-9031.1535620136037</v>
      </c>
    </row>
    <row r="89" spans="2:11">
      <c r="B89" s="13" t="s">
        <v>41</v>
      </c>
      <c r="C89" s="5">
        <v>-24711.887444628603</v>
      </c>
      <c r="D89" s="5">
        <v>-121.44764377359732</v>
      </c>
      <c r="E89" s="5"/>
      <c r="F89" s="5"/>
      <c r="G89" s="5"/>
      <c r="H89" s="5"/>
      <c r="I89" s="5"/>
      <c r="J89" s="5"/>
      <c r="K89" s="2">
        <f t="shared" si="7"/>
        <v>-24833.3350884022</v>
      </c>
    </row>
    <row r="90" spans="2:11">
      <c r="B90" s="4" t="s">
        <v>6</v>
      </c>
      <c r="C90" s="5">
        <f>SUM(C72:C89)</f>
        <v>-1470546.2292995753</v>
      </c>
      <c r="D90" s="5">
        <f t="shared" ref="D90" si="8">SUM(D72:D89)</f>
        <v>-93358.87141195609</v>
      </c>
      <c r="E90" s="5">
        <f t="shared" ref="E90" si="9">SUM(E72:E89)</f>
        <v>0</v>
      </c>
      <c r="F90" s="5">
        <f t="shared" ref="F90" si="10">SUM(F72:F89)</f>
        <v>0</v>
      </c>
      <c r="G90" s="5">
        <f t="shared" ref="G90" si="11">SUM(G72:G89)</f>
        <v>0</v>
      </c>
      <c r="H90" s="5">
        <f t="shared" ref="H90" si="12">SUM(H72:H89)</f>
        <v>0</v>
      </c>
      <c r="I90" s="5">
        <f t="shared" ref="I90" si="13">SUM(I72:I89)</f>
        <v>0</v>
      </c>
      <c r="J90" s="5">
        <f t="shared" ref="J90" si="14">SUM(J72:J89)</f>
        <v>0</v>
      </c>
      <c r="K90" s="5">
        <f t="shared" ref="K90" si="15">SUM(K72:K89)</f>
        <v>-1563905.1007115315</v>
      </c>
    </row>
    <row r="93" spans="2:11">
      <c r="B93" t="s">
        <v>75</v>
      </c>
    </row>
    <row r="95" spans="2:11" s="18" customFormat="1" ht="45">
      <c r="C95" s="18" t="s">
        <v>79</v>
      </c>
      <c r="D95" s="18" t="s">
        <v>69</v>
      </c>
      <c r="E95" s="18" t="s">
        <v>70</v>
      </c>
      <c r="F95" s="18" t="s">
        <v>80</v>
      </c>
      <c r="K95" s="18" t="s">
        <v>74</v>
      </c>
    </row>
    <row r="96" spans="2:11">
      <c r="B96" s="13" t="s">
        <v>24</v>
      </c>
      <c r="C96" s="5">
        <v>4624177.8589654854</v>
      </c>
      <c r="D96" s="5">
        <v>4156261.4</v>
      </c>
      <c r="E96" s="5">
        <v>2029967.84</v>
      </c>
      <c r="F96" s="5">
        <v>-6290.7989654857665</v>
      </c>
      <c r="G96" s="5"/>
      <c r="H96" s="5"/>
      <c r="I96" s="5"/>
      <c r="J96" s="5"/>
      <c r="K96" s="2">
        <f>SUM(C96:J96)</f>
        <v>10804116.299999999</v>
      </c>
    </row>
    <row r="97" spans="2:11">
      <c r="B97" s="13" t="s">
        <v>25</v>
      </c>
      <c r="C97" s="5">
        <v>1258425.7105113438</v>
      </c>
      <c r="D97" s="5">
        <v>784609.51</v>
      </c>
      <c r="E97" s="5">
        <v>412142.04</v>
      </c>
      <c r="F97" s="5">
        <v>-507.78051134385169</v>
      </c>
      <c r="G97" s="5"/>
      <c r="H97" s="5"/>
      <c r="I97" s="5"/>
      <c r="J97" s="5"/>
      <c r="K97" s="2">
        <f t="shared" ref="K97:K113" si="16">SUM(C97:J97)</f>
        <v>2454669.48</v>
      </c>
    </row>
    <row r="98" spans="2:11">
      <c r="B98" s="13" t="s">
        <v>26</v>
      </c>
      <c r="C98" s="5">
        <v>940892.33086509176</v>
      </c>
      <c r="D98" s="5">
        <v>628991.94999999995</v>
      </c>
      <c r="E98" s="5">
        <v>275024.75</v>
      </c>
      <c r="F98" s="5">
        <v>-2686.4808650916675</v>
      </c>
      <c r="G98" s="5"/>
      <c r="H98" s="5"/>
      <c r="I98" s="5"/>
      <c r="J98" s="5"/>
      <c r="K98" s="2">
        <f t="shared" si="16"/>
        <v>1842222.5500000003</v>
      </c>
    </row>
    <row r="99" spans="2:11">
      <c r="B99" s="13" t="s">
        <v>27</v>
      </c>
      <c r="C99" s="5">
        <v>791247.78247145272</v>
      </c>
      <c r="D99" s="5">
        <v>882656.13</v>
      </c>
      <c r="E99" s="5">
        <v>347709.21</v>
      </c>
      <c r="F99" s="5">
        <v>-9942.0624714527512</v>
      </c>
      <c r="G99" s="5"/>
      <c r="H99" s="5"/>
      <c r="I99" s="5"/>
      <c r="J99" s="5"/>
      <c r="K99" s="2">
        <f t="shared" si="16"/>
        <v>2011671.06</v>
      </c>
    </row>
    <row r="100" spans="2:11">
      <c r="B100" s="13" t="s">
        <v>28</v>
      </c>
      <c r="C100" s="5">
        <v>1236224.8324904195</v>
      </c>
      <c r="D100" s="5">
        <v>0</v>
      </c>
      <c r="E100" s="5">
        <v>32561.54</v>
      </c>
      <c r="F100" s="5">
        <v>-47514.562490419485</v>
      </c>
      <c r="G100" s="5"/>
      <c r="H100" s="5"/>
      <c r="I100" s="5"/>
      <c r="J100" s="5"/>
      <c r="K100" s="2">
        <f t="shared" si="16"/>
        <v>1221271.81</v>
      </c>
    </row>
    <row r="101" spans="2:11">
      <c r="B101" s="13" t="s">
        <v>29</v>
      </c>
      <c r="C101" s="5">
        <v>501227.79183535161</v>
      </c>
      <c r="D101" s="5">
        <v>359873.96</v>
      </c>
      <c r="E101" s="5">
        <v>170483.05</v>
      </c>
      <c r="F101" s="5">
        <v>-555.36183535162127</v>
      </c>
      <c r="G101" s="5"/>
      <c r="H101" s="5"/>
      <c r="I101" s="5"/>
      <c r="J101" s="5"/>
      <c r="K101" s="2">
        <f t="shared" si="16"/>
        <v>1031029.44</v>
      </c>
    </row>
    <row r="102" spans="2:11">
      <c r="B102" s="13" t="s">
        <v>30</v>
      </c>
      <c r="C102" s="5">
        <v>1929498.8562144598</v>
      </c>
      <c r="D102" s="5">
        <v>1404815.45</v>
      </c>
      <c r="E102" s="5">
        <v>840678.23</v>
      </c>
      <c r="F102" s="5">
        <v>-35896.276214459678</v>
      </c>
      <c r="G102" s="5"/>
      <c r="H102" s="5"/>
      <c r="I102" s="5"/>
      <c r="J102" s="5"/>
      <c r="K102" s="2">
        <f t="shared" si="16"/>
        <v>4139096.26</v>
      </c>
    </row>
    <row r="103" spans="2:11">
      <c r="B103" s="13" t="s">
        <v>31</v>
      </c>
      <c r="C103" s="5">
        <v>1231662.3907248362</v>
      </c>
      <c r="D103" s="5">
        <v>980247.56</v>
      </c>
      <c r="E103" s="5">
        <v>623445.09</v>
      </c>
      <c r="F103" s="5">
        <v>-13221.760724836262</v>
      </c>
      <c r="G103" s="5"/>
      <c r="H103" s="5"/>
      <c r="I103" s="5"/>
      <c r="J103" s="5"/>
      <c r="K103" s="2">
        <f t="shared" si="16"/>
        <v>2822133.2800000003</v>
      </c>
    </row>
    <row r="104" spans="2:11">
      <c r="B104" s="13" t="s">
        <v>32</v>
      </c>
      <c r="C104" s="5">
        <v>8077761.9721893352</v>
      </c>
      <c r="D104" s="5">
        <v>4618951.4800000004</v>
      </c>
      <c r="E104" s="5">
        <v>2072522.09</v>
      </c>
      <c r="F104" s="5">
        <v>-21842.57218933478</v>
      </c>
      <c r="G104" s="5"/>
      <c r="H104" s="5"/>
      <c r="I104" s="5"/>
      <c r="J104" s="5"/>
      <c r="K104" s="2">
        <f t="shared" si="16"/>
        <v>14747392.970000001</v>
      </c>
    </row>
    <row r="105" spans="2:11">
      <c r="B105" s="13" t="s">
        <v>33</v>
      </c>
      <c r="C105" s="5">
        <v>3581416.2400865387</v>
      </c>
      <c r="D105" s="5">
        <v>2745830.95</v>
      </c>
      <c r="E105" s="5">
        <v>1325484.77</v>
      </c>
      <c r="F105" s="5">
        <v>-85625.610086538829</v>
      </c>
      <c r="G105" s="5"/>
      <c r="H105" s="5"/>
      <c r="I105" s="5"/>
      <c r="J105" s="5"/>
      <c r="K105" s="2">
        <f t="shared" si="16"/>
        <v>7567106.3500000006</v>
      </c>
    </row>
    <row r="106" spans="2:11">
      <c r="B106" s="13" t="s">
        <v>34</v>
      </c>
      <c r="C106" s="5">
        <v>528429.16820307949</v>
      </c>
      <c r="D106" s="5">
        <v>490640.09</v>
      </c>
      <c r="E106" s="5">
        <v>319866.96000000002</v>
      </c>
      <c r="F106" s="5">
        <v>-4244.7282030794304</v>
      </c>
      <c r="G106" s="5"/>
      <c r="H106" s="5"/>
      <c r="I106" s="5"/>
      <c r="J106" s="5"/>
      <c r="K106" s="2">
        <f t="shared" si="16"/>
        <v>1334691.49</v>
      </c>
    </row>
    <row r="107" spans="2:11">
      <c r="B107" s="13" t="s">
        <v>35</v>
      </c>
      <c r="C107" s="5">
        <v>1867475.1386605271</v>
      </c>
      <c r="D107" s="5">
        <v>1477148.6</v>
      </c>
      <c r="E107" s="5">
        <v>716845.81</v>
      </c>
      <c r="F107" s="5">
        <v>-15995.798660526983</v>
      </c>
      <c r="G107" s="5"/>
      <c r="H107" s="5"/>
      <c r="I107" s="5"/>
      <c r="J107" s="5"/>
      <c r="K107" s="2">
        <f t="shared" si="16"/>
        <v>4045473.7500000005</v>
      </c>
    </row>
    <row r="108" spans="2:11">
      <c r="B108" s="13" t="s">
        <v>36</v>
      </c>
      <c r="C108" s="5">
        <v>8268395.808387938</v>
      </c>
      <c r="D108" s="5">
        <v>4384972.01</v>
      </c>
      <c r="E108" s="5">
        <v>1318229.5900000001</v>
      </c>
      <c r="F108" s="5">
        <v>-243928.65838793851</v>
      </c>
      <c r="G108" s="5"/>
      <c r="H108" s="5"/>
      <c r="I108" s="5"/>
      <c r="J108" s="5"/>
      <c r="K108" s="2">
        <f t="shared" si="16"/>
        <v>13727668.749999998</v>
      </c>
    </row>
    <row r="109" spans="2:11">
      <c r="B109" s="13" t="s">
        <v>37</v>
      </c>
      <c r="C109" s="5">
        <v>849460.60024630337</v>
      </c>
      <c r="D109" s="5">
        <v>704788.99</v>
      </c>
      <c r="E109" s="5">
        <v>416980.18</v>
      </c>
      <c r="F109" s="5">
        <v>-4311.7202463033609</v>
      </c>
      <c r="G109" s="5"/>
      <c r="H109" s="5"/>
      <c r="I109" s="5"/>
      <c r="J109" s="5"/>
      <c r="K109" s="2">
        <f t="shared" si="16"/>
        <v>1966918.05</v>
      </c>
    </row>
    <row r="110" spans="2:11">
      <c r="B110" s="13" t="s">
        <v>38</v>
      </c>
      <c r="C110" s="5">
        <v>0</v>
      </c>
      <c r="D110" s="5">
        <v>0</v>
      </c>
      <c r="E110" s="5">
        <v>0</v>
      </c>
      <c r="F110" s="5">
        <v>0</v>
      </c>
      <c r="G110" s="5"/>
      <c r="H110" s="5"/>
      <c r="I110" s="5"/>
      <c r="J110" s="5"/>
      <c r="K110" s="2">
        <f t="shared" si="16"/>
        <v>0</v>
      </c>
    </row>
    <row r="111" spans="2:11">
      <c r="B111" s="13" t="s">
        <v>39</v>
      </c>
      <c r="C111" s="5">
        <v>0</v>
      </c>
      <c r="D111" s="5">
        <v>0</v>
      </c>
      <c r="E111" s="5">
        <v>0</v>
      </c>
      <c r="F111" s="5">
        <v>0</v>
      </c>
      <c r="G111" s="5"/>
      <c r="H111" s="5"/>
      <c r="I111" s="5"/>
      <c r="J111" s="5"/>
      <c r="K111" s="2">
        <f t="shared" si="16"/>
        <v>0</v>
      </c>
    </row>
    <row r="112" spans="2:11">
      <c r="B112" s="13" t="s">
        <v>40</v>
      </c>
      <c r="C112" s="5">
        <v>292693.80100615247</v>
      </c>
      <c r="D112" s="5">
        <v>184867.88</v>
      </c>
      <c r="E112" s="5">
        <v>84143.76</v>
      </c>
      <c r="F112" s="5">
        <v>-8658.8910061524948</v>
      </c>
      <c r="G112" s="5"/>
      <c r="H112" s="5"/>
      <c r="I112" s="5"/>
      <c r="J112" s="5"/>
      <c r="K112" s="2">
        <f t="shared" si="16"/>
        <v>553046.54999999993</v>
      </c>
    </row>
    <row r="113" spans="2:11">
      <c r="B113" s="13" t="s">
        <v>41</v>
      </c>
      <c r="C113" s="5">
        <v>0</v>
      </c>
      <c r="D113" s="5">
        <v>0</v>
      </c>
      <c r="E113" s="5">
        <v>0</v>
      </c>
      <c r="F113" s="5">
        <v>0</v>
      </c>
      <c r="G113" s="5"/>
      <c r="H113" s="5"/>
      <c r="I113" s="5"/>
      <c r="J113" s="5"/>
      <c r="K113" s="2">
        <f t="shared" si="16"/>
        <v>0</v>
      </c>
    </row>
    <row r="114" spans="2:11">
      <c r="B114" s="4" t="s">
        <v>6</v>
      </c>
      <c r="C114" s="5">
        <f>SUM(C96:C113)</f>
        <v>35978990.282858312</v>
      </c>
      <c r="D114" s="5">
        <f t="shared" ref="D114:J114" si="17">SUM(D96:D113)</f>
        <v>23804655.960000001</v>
      </c>
      <c r="E114" s="5">
        <f t="shared" si="17"/>
        <v>10986084.91</v>
      </c>
      <c r="F114" s="5">
        <f t="shared" si="17"/>
        <v>-501223.06285831548</v>
      </c>
      <c r="G114" s="5">
        <f t="shared" si="17"/>
        <v>0</v>
      </c>
      <c r="H114" s="5">
        <f t="shared" si="17"/>
        <v>0</v>
      </c>
      <c r="I114" s="5">
        <f t="shared" si="17"/>
        <v>0</v>
      </c>
      <c r="J114" s="5">
        <f t="shared" si="17"/>
        <v>0</v>
      </c>
      <c r="K114" s="5">
        <f t="shared" ref="K114" si="18">SUM(K96:K113)</f>
        <v>70268508.089999989</v>
      </c>
    </row>
    <row r="117" spans="2:11">
      <c r="B117" t="s">
        <v>89</v>
      </c>
    </row>
    <row r="119" spans="2:11" ht="30">
      <c r="B119" s="18"/>
      <c r="C119" s="18" t="s">
        <v>78</v>
      </c>
      <c r="D119" s="18" t="s">
        <v>81</v>
      </c>
      <c r="E119" s="18" t="s">
        <v>68</v>
      </c>
      <c r="F119" s="18" t="s">
        <v>69</v>
      </c>
      <c r="G119" s="18" t="s">
        <v>70</v>
      </c>
      <c r="H119" s="18" t="s">
        <v>71</v>
      </c>
      <c r="I119" s="18" t="s">
        <v>82</v>
      </c>
      <c r="J119" s="18" t="s">
        <v>83</v>
      </c>
      <c r="K119" s="18" t="s">
        <v>74</v>
      </c>
    </row>
    <row r="120" spans="2:11">
      <c r="B120" s="13" t="s">
        <v>24</v>
      </c>
      <c r="C120" s="5"/>
      <c r="D120" s="5"/>
      <c r="E120" s="5"/>
      <c r="F120" s="5"/>
      <c r="G120" s="5"/>
      <c r="H120" s="5"/>
      <c r="I120" s="5"/>
      <c r="J120" s="5"/>
      <c r="K120" s="5">
        <f>SUM(C120:J120)</f>
        <v>0</v>
      </c>
    </row>
    <row r="121" spans="2:11">
      <c r="B121" s="13" t="s">
        <v>25</v>
      </c>
      <c r="C121" s="5"/>
      <c r="D121" s="5"/>
      <c r="E121" s="5"/>
      <c r="F121" s="5"/>
      <c r="G121" s="5"/>
      <c r="H121" s="5"/>
      <c r="I121" s="5"/>
      <c r="J121" s="5"/>
      <c r="K121" s="5">
        <f t="shared" ref="K121:K137" si="19">SUM(C121:J121)</f>
        <v>0</v>
      </c>
    </row>
    <row r="122" spans="2:11">
      <c r="B122" s="13" t="s">
        <v>26</v>
      </c>
      <c r="C122" s="5"/>
      <c r="D122" s="5"/>
      <c r="E122" s="5"/>
      <c r="F122" s="5"/>
      <c r="G122" s="5"/>
      <c r="H122" s="5"/>
      <c r="I122" s="5"/>
      <c r="J122" s="5"/>
      <c r="K122" s="5">
        <f t="shared" si="19"/>
        <v>0</v>
      </c>
    </row>
    <row r="123" spans="2:11">
      <c r="B123" s="13" t="s">
        <v>27</v>
      </c>
      <c r="C123" s="5"/>
      <c r="D123" s="5"/>
      <c r="E123" s="5"/>
      <c r="F123" s="5"/>
      <c r="G123" s="5"/>
      <c r="H123" s="5"/>
      <c r="I123" s="5"/>
      <c r="J123" s="5"/>
      <c r="K123" s="5">
        <f t="shared" si="19"/>
        <v>0</v>
      </c>
    </row>
    <row r="124" spans="2:11">
      <c r="B124" s="13" t="s">
        <v>28</v>
      </c>
      <c r="C124" s="5"/>
      <c r="D124" s="5"/>
      <c r="E124" s="5"/>
      <c r="F124" s="5"/>
      <c r="G124" s="5"/>
      <c r="H124" s="5"/>
      <c r="I124" s="5"/>
      <c r="J124" s="5"/>
      <c r="K124" s="5">
        <f t="shared" si="19"/>
        <v>0</v>
      </c>
    </row>
    <row r="125" spans="2:11">
      <c r="B125" s="13" t="s">
        <v>29</v>
      </c>
      <c r="C125" s="5"/>
      <c r="D125" s="5"/>
      <c r="E125" s="5"/>
      <c r="F125" s="5"/>
      <c r="G125" s="5"/>
      <c r="H125" s="5"/>
      <c r="I125" s="5"/>
      <c r="J125" s="5"/>
      <c r="K125" s="5">
        <f t="shared" si="19"/>
        <v>0</v>
      </c>
    </row>
    <row r="126" spans="2:11">
      <c r="B126" s="13" t="s">
        <v>30</v>
      </c>
      <c r="C126" s="5"/>
      <c r="D126" s="5"/>
      <c r="E126" s="5"/>
      <c r="F126" s="5"/>
      <c r="G126" s="5"/>
      <c r="H126" s="5"/>
      <c r="I126" s="5"/>
      <c r="J126" s="5"/>
      <c r="K126" s="5">
        <f t="shared" si="19"/>
        <v>0</v>
      </c>
    </row>
    <row r="127" spans="2:11">
      <c r="B127" s="13" t="s">
        <v>31</v>
      </c>
      <c r="C127" s="5"/>
      <c r="D127" s="5"/>
      <c r="E127" s="5"/>
      <c r="F127" s="5"/>
      <c r="G127" s="5"/>
      <c r="H127" s="5"/>
      <c r="I127" s="5"/>
      <c r="J127" s="5"/>
      <c r="K127" s="5">
        <f t="shared" si="19"/>
        <v>0</v>
      </c>
    </row>
    <row r="128" spans="2:11">
      <c r="B128" s="13" t="s">
        <v>32</v>
      </c>
      <c r="C128" s="5"/>
      <c r="D128" s="5"/>
      <c r="E128" s="5"/>
      <c r="F128" s="5"/>
      <c r="G128" s="5"/>
      <c r="H128" s="5"/>
      <c r="I128" s="5"/>
      <c r="J128" s="5"/>
      <c r="K128" s="5">
        <f t="shared" si="19"/>
        <v>0</v>
      </c>
    </row>
    <row r="129" spans="2:11">
      <c r="B129" s="13" t="s">
        <v>33</v>
      </c>
      <c r="C129" s="5"/>
      <c r="D129" s="5"/>
      <c r="E129" s="5"/>
      <c r="F129" s="5"/>
      <c r="G129" s="5"/>
      <c r="H129" s="5"/>
      <c r="I129" s="5"/>
      <c r="J129" s="5"/>
      <c r="K129" s="5">
        <f t="shared" si="19"/>
        <v>0</v>
      </c>
    </row>
    <row r="130" spans="2:11">
      <c r="B130" s="13" t="s">
        <v>34</v>
      </c>
      <c r="C130" s="5"/>
      <c r="D130" s="5"/>
      <c r="E130" s="5"/>
      <c r="F130" s="5"/>
      <c r="G130" s="5"/>
      <c r="H130" s="5"/>
      <c r="I130" s="5"/>
      <c r="J130" s="5"/>
      <c r="K130" s="5">
        <f t="shared" si="19"/>
        <v>0</v>
      </c>
    </row>
    <row r="131" spans="2:11">
      <c r="B131" s="13" t="s">
        <v>35</v>
      </c>
      <c r="C131" s="5"/>
      <c r="D131" s="5"/>
      <c r="E131" s="5"/>
      <c r="F131" s="5"/>
      <c r="G131" s="5"/>
      <c r="H131" s="5"/>
      <c r="I131" s="5"/>
      <c r="J131" s="5"/>
      <c r="K131" s="5">
        <f t="shared" si="19"/>
        <v>0</v>
      </c>
    </row>
    <row r="132" spans="2:11">
      <c r="B132" s="13" t="s">
        <v>36</v>
      </c>
      <c r="C132" s="5"/>
      <c r="D132" s="5"/>
      <c r="E132" s="5"/>
      <c r="F132" s="5"/>
      <c r="G132" s="5"/>
      <c r="H132" s="5"/>
      <c r="I132" s="5"/>
      <c r="J132" s="5"/>
      <c r="K132" s="5">
        <f t="shared" si="19"/>
        <v>0</v>
      </c>
    </row>
    <row r="133" spans="2:11">
      <c r="B133" s="13" t="s">
        <v>37</v>
      </c>
      <c r="C133" s="5"/>
      <c r="D133" s="5"/>
      <c r="E133" s="5"/>
      <c r="F133" s="5"/>
      <c r="G133" s="5"/>
      <c r="H133" s="5"/>
      <c r="I133" s="5"/>
      <c r="J133" s="5"/>
      <c r="K133" s="5">
        <f t="shared" si="19"/>
        <v>0</v>
      </c>
    </row>
    <row r="134" spans="2:11">
      <c r="B134" s="13" t="s">
        <v>38</v>
      </c>
      <c r="C134" s="5">
        <v>1363139.5677467822</v>
      </c>
      <c r="D134" s="5">
        <v>306425.87141195609</v>
      </c>
      <c r="E134" s="5">
        <v>8539</v>
      </c>
      <c r="F134" s="5">
        <v>1207982</v>
      </c>
      <c r="G134" s="5">
        <v>439521</v>
      </c>
      <c r="H134" s="5">
        <v>20137</v>
      </c>
      <c r="I134" s="5">
        <v>-266633.56774678209</v>
      </c>
      <c r="J134" s="5">
        <v>-93358.87141195609</v>
      </c>
      <c r="K134" s="5">
        <f>SUM(C134:J134)</f>
        <v>2985752.0000000005</v>
      </c>
    </row>
    <row r="135" spans="2:11">
      <c r="B135" s="13" t="s">
        <v>39</v>
      </c>
      <c r="C135" s="5">
        <v>4999203.7112498488</v>
      </c>
      <c r="D135" s="5">
        <v>1160258</v>
      </c>
      <c r="E135" s="5">
        <v>82099</v>
      </c>
      <c r="F135" s="5">
        <v>4097366</v>
      </c>
      <c r="G135" s="5">
        <v>1346468</v>
      </c>
      <c r="H135" s="5">
        <v>77383</v>
      </c>
      <c r="I135" s="5">
        <v>-677977.71124984929</v>
      </c>
      <c r="J135" s="5">
        <v>0</v>
      </c>
      <c r="K135" s="5">
        <f t="shared" si="19"/>
        <v>11084800</v>
      </c>
    </row>
    <row r="136" spans="2:11">
      <c r="B136" s="13" t="s">
        <v>40</v>
      </c>
      <c r="C136" s="5"/>
      <c r="D136" s="5"/>
      <c r="E136" s="5"/>
      <c r="F136" s="5"/>
      <c r="G136" s="5"/>
      <c r="H136" s="5"/>
      <c r="I136" s="5"/>
      <c r="J136" s="5"/>
      <c r="K136" s="5">
        <f t="shared" si="19"/>
        <v>0</v>
      </c>
    </row>
    <row r="137" spans="2:11">
      <c r="B137" s="13" t="s">
        <v>41</v>
      </c>
      <c r="C137" s="5"/>
      <c r="D137" s="5"/>
      <c r="E137" s="5"/>
      <c r="F137" s="5"/>
      <c r="G137" s="5"/>
      <c r="H137" s="5"/>
      <c r="I137" s="5"/>
      <c r="J137" s="5"/>
      <c r="K137" s="5">
        <f t="shared" si="19"/>
        <v>0</v>
      </c>
    </row>
    <row r="138" spans="2:11">
      <c r="B138" s="4" t="s">
        <v>6</v>
      </c>
      <c r="C138" s="5">
        <f>SUM(C120:C137)</f>
        <v>6362343.2789966315</v>
      </c>
      <c r="D138" s="5">
        <f t="shared" ref="D138" si="20">SUM(D120:D137)</f>
        <v>1466683.8714119561</v>
      </c>
      <c r="E138" s="5">
        <f t="shared" ref="E138" si="21">SUM(E120:E137)</f>
        <v>90638</v>
      </c>
      <c r="F138" s="5">
        <f t="shared" ref="F138" si="22">SUM(F120:F137)</f>
        <v>5305348</v>
      </c>
      <c r="G138" s="5">
        <f t="shared" ref="G138" si="23">SUM(G120:G137)</f>
        <v>1785989</v>
      </c>
      <c r="H138" s="5">
        <f t="shared" ref="H138" si="24">SUM(H120:H137)</f>
        <v>97520</v>
      </c>
      <c r="I138" s="5">
        <f t="shared" ref="I138" si="25">SUM(I120:I137)</f>
        <v>-944611.27899663139</v>
      </c>
      <c r="J138" s="5">
        <f t="shared" ref="J138" si="26">SUM(J120:J137)</f>
        <v>-93358.87141195609</v>
      </c>
      <c r="K138" s="5">
        <f t="shared" ref="K138" si="27">SUM(K120:K137)</f>
        <v>14070552</v>
      </c>
    </row>
    <row r="141" spans="2:11">
      <c r="B141" t="s">
        <v>90</v>
      </c>
    </row>
    <row r="143" spans="2:11" ht="30">
      <c r="B143" s="18"/>
      <c r="C143" s="18" t="s">
        <v>86</v>
      </c>
      <c r="D143" s="18" t="s">
        <v>87</v>
      </c>
      <c r="E143" s="18" t="s">
        <v>88</v>
      </c>
      <c r="F143" s="18"/>
      <c r="G143" s="18"/>
      <c r="H143" s="18"/>
      <c r="I143" s="18"/>
      <c r="J143" s="18"/>
      <c r="K143" s="18" t="s">
        <v>74</v>
      </c>
    </row>
    <row r="144" spans="2:11">
      <c r="B144" s="13" t="s">
        <v>24</v>
      </c>
      <c r="C144" s="5">
        <v>138218.61463999999</v>
      </c>
      <c r="D144" s="5">
        <v>0</v>
      </c>
      <c r="E144" s="5">
        <v>106913.37946</v>
      </c>
      <c r="F144" s="5"/>
      <c r="G144" s="5"/>
      <c r="H144" s="5"/>
      <c r="I144" s="5"/>
      <c r="J144" s="5"/>
      <c r="K144" s="5">
        <f>SUM(C144:J144)</f>
        <v>245131.99409999998</v>
      </c>
    </row>
    <row r="145" spans="2:11">
      <c r="B145" s="13" t="s">
        <v>25</v>
      </c>
      <c r="C145" s="5">
        <v>31151.22912</v>
      </c>
      <c r="D145" s="5">
        <v>0</v>
      </c>
      <c r="E145" s="5">
        <v>33578.055639999999</v>
      </c>
      <c r="F145" s="5"/>
      <c r="G145" s="5"/>
      <c r="H145" s="5"/>
      <c r="I145" s="5"/>
      <c r="J145" s="5"/>
      <c r="K145" s="5">
        <f t="shared" ref="K145:K157" si="28">SUM(C145:J145)</f>
        <v>64729.284759999995</v>
      </c>
    </row>
    <row r="146" spans="2:11">
      <c r="B146" s="13" t="s">
        <v>26</v>
      </c>
      <c r="C146" s="5">
        <v>23420.013479999994</v>
      </c>
      <c r="D146" s="5">
        <v>0</v>
      </c>
      <c r="E146" s="5">
        <v>23546.403240000003</v>
      </c>
      <c r="F146" s="5"/>
      <c r="G146" s="5"/>
      <c r="H146" s="5"/>
      <c r="I146" s="5"/>
      <c r="J146" s="5"/>
      <c r="K146" s="5">
        <f t="shared" si="28"/>
        <v>46966.416719999994</v>
      </c>
    </row>
    <row r="147" spans="2:11">
      <c r="B147" s="13" t="s">
        <v>27</v>
      </c>
      <c r="C147" s="5">
        <v>29768.092920000003</v>
      </c>
      <c r="D147" s="5">
        <v>0</v>
      </c>
      <c r="E147" s="5">
        <v>19582.020840000001</v>
      </c>
      <c r="F147" s="5"/>
      <c r="G147" s="5"/>
      <c r="H147" s="5"/>
      <c r="I147" s="5"/>
      <c r="J147" s="5"/>
      <c r="K147" s="5">
        <f t="shared" si="28"/>
        <v>49350.113760000007</v>
      </c>
    </row>
    <row r="148" spans="2:11">
      <c r="B148" s="13" t="s">
        <v>28</v>
      </c>
      <c r="C148" s="5">
        <v>15300.458759999998</v>
      </c>
      <c r="D148" s="5">
        <v>0</v>
      </c>
      <c r="E148" s="5">
        <v>13866.63888</v>
      </c>
      <c r="F148" s="5"/>
      <c r="G148" s="5"/>
      <c r="H148" s="5"/>
      <c r="I148" s="5"/>
      <c r="J148" s="5"/>
      <c r="K148" s="5">
        <f t="shared" si="28"/>
        <v>29167.09764</v>
      </c>
    </row>
    <row r="149" spans="2:11">
      <c r="B149" s="13" t="s">
        <v>29</v>
      </c>
      <c r="C149" s="5">
        <v>0</v>
      </c>
      <c r="D149" s="5">
        <v>84651.006792771412</v>
      </c>
      <c r="E149" s="5">
        <v>7862.0516399999997</v>
      </c>
      <c r="F149" s="5"/>
      <c r="G149" s="5"/>
      <c r="H149" s="5"/>
      <c r="I149" s="5"/>
      <c r="J149" s="5"/>
      <c r="K149" s="5">
        <f t="shared" si="28"/>
        <v>92513.058432771417</v>
      </c>
    </row>
    <row r="150" spans="2:11">
      <c r="B150" s="13" t="s">
        <v>30</v>
      </c>
      <c r="C150" s="5">
        <v>52697.73167999999</v>
      </c>
      <c r="D150" s="5">
        <v>0</v>
      </c>
      <c r="E150" s="5">
        <v>44677.603320000002</v>
      </c>
      <c r="F150" s="5"/>
      <c r="G150" s="5"/>
      <c r="H150" s="5"/>
      <c r="I150" s="5"/>
      <c r="J150" s="5"/>
      <c r="K150" s="5">
        <f t="shared" si="28"/>
        <v>97375.334999999992</v>
      </c>
    </row>
    <row r="151" spans="2:11">
      <c r="B151" s="13" t="s">
        <v>31</v>
      </c>
      <c r="C151" s="5">
        <v>36022.006680000006</v>
      </c>
      <c r="D151" s="5">
        <v>0</v>
      </c>
      <c r="E151" s="5">
        <v>20558.112959999999</v>
      </c>
      <c r="F151" s="5"/>
      <c r="G151" s="5"/>
      <c r="H151" s="5"/>
      <c r="I151" s="5"/>
      <c r="J151" s="5"/>
      <c r="K151" s="5">
        <f t="shared" si="28"/>
        <v>56580.119640000004</v>
      </c>
    </row>
    <row r="152" spans="2:11">
      <c r="B152" s="13" t="s">
        <v>32</v>
      </c>
      <c r="C152" s="5">
        <v>186264.67884000001</v>
      </c>
      <c r="D152" s="5">
        <v>0</v>
      </c>
      <c r="E152" s="5">
        <v>151374.91271999999</v>
      </c>
      <c r="F152" s="5"/>
      <c r="G152" s="5"/>
      <c r="H152" s="5"/>
      <c r="I152" s="5"/>
      <c r="J152" s="5"/>
      <c r="K152" s="5">
        <f t="shared" si="28"/>
        <v>337639.59155999997</v>
      </c>
    </row>
    <row r="153" spans="2:11">
      <c r="B153" s="13" t="s">
        <v>33</v>
      </c>
      <c r="C153" s="5">
        <v>97174.000079999998</v>
      </c>
      <c r="D153" s="5">
        <v>0</v>
      </c>
      <c r="E153" s="5">
        <v>67701.777960000007</v>
      </c>
      <c r="F153" s="5"/>
      <c r="G153" s="5"/>
      <c r="H153" s="5"/>
      <c r="I153" s="5"/>
      <c r="J153" s="5"/>
      <c r="K153" s="5">
        <f t="shared" si="28"/>
        <v>164875.77804</v>
      </c>
    </row>
    <row r="154" spans="2:11">
      <c r="B154" s="13" t="s">
        <v>34</v>
      </c>
      <c r="C154" s="5">
        <v>17090.168160000001</v>
      </c>
      <c r="D154" s="5">
        <v>0</v>
      </c>
      <c r="E154" s="5">
        <v>10110.049440000001</v>
      </c>
      <c r="F154" s="5"/>
      <c r="G154" s="5"/>
      <c r="H154" s="5"/>
      <c r="I154" s="5"/>
      <c r="J154" s="5"/>
      <c r="K154" s="5">
        <f t="shared" si="28"/>
        <v>27200.217600000004</v>
      </c>
    </row>
    <row r="155" spans="2:11">
      <c r="B155" s="13" t="s">
        <v>35</v>
      </c>
      <c r="C155" s="5">
        <v>51538.677840000004</v>
      </c>
      <c r="D155" s="5">
        <v>0</v>
      </c>
      <c r="E155" s="5">
        <v>37979.331440000002</v>
      </c>
      <c r="F155" s="5"/>
      <c r="G155" s="5"/>
      <c r="H155" s="5"/>
      <c r="I155" s="5"/>
      <c r="J155" s="5"/>
      <c r="K155" s="5">
        <f t="shared" si="28"/>
        <v>89518.009279999998</v>
      </c>
    </row>
    <row r="156" spans="2:11">
      <c r="B156" s="13" t="s">
        <v>36</v>
      </c>
      <c r="C156" s="5">
        <v>0</v>
      </c>
      <c r="D156" s="5">
        <v>659561.93285437126</v>
      </c>
      <c r="E156" s="5">
        <v>250581.79512000002</v>
      </c>
      <c r="F156" s="5"/>
      <c r="G156" s="5"/>
      <c r="H156" s="5"/>
      <c r="I156" s="5"/>
      <c r="J156" s="5"/>
      <c r="K156" s="5">
        <f t="shared" si="28"/>
        <v>910143.72797437129</v>
      </c>
    </row>
    <row r="157" spans="2:11">
      <c r="B157" s="13" t="s">
        <v>37</v>
      </c>
      <c r="C157" s="5">
        <v>25037.28816</v>
      </c>
      <c r="D157" s="5">
        <v>0</v>
      </c>
      <c r="E157" s="5">
        <v>24101.794959999999</v>
      </c>
      <c r="F157" s="5"/>
      <c r="G157" s="5"/>
      <c r="H157" s="5"/>
      <c r="I157" s="5"/>
      <c r="J157" s="5"/>
      <c r="K157" s="5">
        <f t="shared" si="28"/>
        <v>49139.083119999996</v>
      </c>
    </row>
    <row r="158" spans="2:11">
      <c r="B158" s="13" t="s">
        <v>38</v>
      </c>
      <c r="C158" s="5">
        <v>0</v>
      </c>
      <c r="D158" s="5"/>
      <c r="E158" s="5">
        <v>0</v>
      </c>
      <c r="F158" s="5"/>
      <c r="G158" s="5"/>
      <c r="H158" s="5"/>
      <c r="I158" s="5"/>
      <c r="J158" s="5"/>
      <c r="K158" s="5">
        <f>SUM(C158:J158)</f>
        <v>0</v>
      </c>
    </row>
    <row r="159" spans="2:11">
      <c r="B159" s="13" t="s">
        <v>39</v>
      </c>
      <c r="C159" s="5">
        <v>0</v>
      </c>
      <c r="D159" s="5"/>
      <c r="E159" s="5">
        <v>0</v>
      </c>
      <c r="F159" s="5"/>
      <c r="G159" s="5"/>
      <c r="H159" s="5"/>
      <c r="I159" s="5"/>
      <c r="J159" s="5"/>
      <c r="K159" s="5">
        <f t="shared" ref="K159:K161" si="29">SUM(C159:J159)</f>
        <v>0</v>
      </c>
    </row>
    <row r="160" spans="2:11">
      <c r="B160" s="13" t="s">
        <v>40</v>
      </c>
      <c r="C160" s="5">
        <v>0</v>
      </c>
      <c r="D160" s="5">
        <v>44911.095478415373</v>
      </c>
      <c r="E160" s="5">
        <v>6552.5650800000003</v>
      </c>
      <c r="F160" s="5"/>
      <c r="G160" s="5"/>
      <c r="H160" s="5"/>
      <c r="I160" s="5"/>
      <c r="J160" s="5"/>
      <c r="K160" s="5">
        <f t="shared" si="29"/>
        <v>51463.660558415373</v>
      </c>
    </row>
    <row r="161" spans="2:11">
      <c r="B161" s="13" t="s">
        <v>41</v>
      </c>
      <c r="C161" s="5">
        <v>0</v>
      </c>
      <c r="D161" s="5">
        <v>0</v>
      </c>
      <c r="E161" s="5">
        <v>0</v>
      </c>
      <c r="F161" s="5"/>
      <c r="G161" s="5"/>
      <c r="H161" s="5"/>
      <c r="I161" s="5"/>
      <c r="J161" s="5"/>
      <c r="K161" s="5">
        <f t="shared" si="29"/>
        <v>0</v>
      </c>
    </row>
    <row r="162" spans="2:11">
      <c r="B162" s="4" t="s">
        <v>6</v>
      </c>
      <c r="C162" s="5">
        <f>SUM(C144:C161)</f>
        <v>703682.96036000003</v>
      </c>
      <c r="D162" s="5">
        <f t="shared" ref="D162" si="30">SUM(D144:D161)</f>
        <v>789124.03512555803</v>
      </c>
      <c r="E162" s="5">
        <f t="shared" ref="E162" si="31">SUM(E144:E161)</f>
        <v>818986.49269999994</v>
      </c>
      <c r="F162" s="5">
        <f t="shared" ref="F162" si="32">SUM(F144:F161)</f>
        <v>0</v>
      </c>
      <c r="G162" s="5">
        <f t="shared" ref="G162" si="33">SUM(G144:G161)</f>
        <v>0</v>
      </c>
      <c r="H162" s="5">
        <f t="shared" ref="H162" si="34">SUM(H144:H161)</f>
        <v>0</v>
      </c>
      <c r="I162" s="5">
        <f t="shared" ref="I162" si="35">SUM(I144:I161)</f>
        <v>0</v>
      </c>
      <c r="J162" s="5">
        <f t="shared" ref="J162" si="36">SUM(J144:J161)</f>
        <v>0</v>
      </c>
      <c r="K162" s="5">
        <f t="shared" ref="K162" si="37">SUM(K144:K161)</f>
        <v>2311793.488185558</v>
      </c>
    </row>
    <row r="165" spans="2:11">
      <c r="B165" t="s">
        <v>93</v>
      </c>
    </row>
    <row r="167" spans="2:11" ht="60">
      <c r="B167" s="18"/>
      <c r="C167" s="18" t="s">
        <v>91</v>
      </c>
      <c r="D167" s="18" t="s">
        <v>84</v>
      </c>
      <c r="E167" s="18" t="s">
        <v>92</v>
      </c>
      <c r="F167" s="18"/>
      <c r="G167" s="18"/>
      <c r="H167" s="18"/>
      <c r="I167" s="18"/>
      <c r="J167" s="18"/>
      <c r="K167" s="18" t="s">
        <v>74</v>
      </c>
    </row>
    <row r="168" spans="2:11">
      <c r="B168" s="13" t="s">
        <v>24</v>
      </c>
      <c r="C168" s="5">
        <v>0</v>
      </c>
      <c r="D168" s="5">
        <v>0</v>
      </c>
      <c r="E168" s="5">
        <v>0</v>
      </c>
      <c r="F168" s="5"/>
      <c r="G168" s="5"/>
      <c r="H168" s="5"/>
      <c r="I168" s="5"/>
      <c r="J168" s="5"/>
      <c r="K168" s="5">
        <f>SUM(C168:J168)</f>
        <v>0</v>
      </c>
    </row>
    <row r="169" spans="2:11">
      <c r="B169" s="13" t="s">
        <v>25</v>
      </c>
      <c r="C169" s="5">
        <v>0</v>
      </c>
      <c r="D169" s="5">
        <v>0</v>
      </c>
      <c r="E169" s="5">
        <v>0</v>
      </c>
      <c r="F169" s="5"/>
      <c r="G169" s="5"/>
      <c r="H169" s="5"/>
      <c r="I169" s="5"/>
      <c r="J169" s="5"/>
      <c r="K169" s="5">
        <f t="shared" ref="K169:K181" si="38">SUM(C169:J169)</f>
        <v>0</v>
      </c>
    </row>
    <row r="170" spans="2:11">
      <c r="B170" s="13" t="s">
        <v>26</v>
      </c>
      <c r="C170" s="5">
        <v>0</v>
      </c>
      <c r="D170" s="5">
        <v>0</v>
      </c>
      <c r="E170" s="5">
        <v>0</v>
      </c>
      <c r="F170" s="5"/>
      <c r="G170" s="5"/>
      <c r="H170" s="5"/>
      <c r="I170" s="5"/>
      <c r="J170" s="5"/>
      <c r="K170" s="5">
        <f t="shared" si="38"/>
        <v>0</v>
      </c>
    </row>
    <row r="171" spans="2:11">
      <c r="B171" s="13" t="s">
        <v>27</v>
      </c>
      <c r="C171" s="5">
        <v>0</v>
      </c>
      <c r="D171" s="5">
        <v>0</v>
      </c>
      <c r="E171" s="5">
        <v>0</v>
      </c>
      <c r="F171" s="5"/>
      <c r="G171" s="5"/>
      <c r="H171" s="5"/>
      <c r="I171" s="5"/>
      <c r="J171" s="5"/>
      <c r="K171" s="5">
        <f t="shared" si="38"/>
        <v>0</v>
      </c>
    </row>
    <row r="172" spans="2:11">
      <c r="B172" s="13" t="s">
        <v>28</v>
      </c>
      <c r="C172" s="5">
        <v>0</v>
      </c>
      <c r="D172" s="5">
        <v>0</v>
      </c>
      <c r="E172" s="5">
        <v>0</v>
      </c>
      <c r="F172" s="5"/>
      <c r="G172" s="5"/>
      <c r="H172" s="5"/>
      <c r="I172" s="5"/>
      <c r="J172" s="5"/>
      <c r="K172" s="5">
        <f t="shared" si="38"/>
        <v>0</v>
      </c>
    </row>
    <row r="173" spans="2:11">
      <c r="B173" s="13" t="s">
        <v>29</v>
      </c>
      <c r="C173" s="5">
        <v>0</v>
      </c>
      <c r="D173" s="5">
        <v>0</v>
      </c>
      <c r="E173" s="5">
        <v>0</v>
      </c>
      <c r="F173" s="5"/>
      <c r="G173" s="5"/>
      <c r="H173" s="5"/>
      <c r="I173" s="5"/>
      <c r="J173" s="5"/>
      <c r="K173" s="5">
        <f t="shared" si="38"/>
        <v>0</v>
      </c>
    </row>
    <row r="174" spans="2:11">
      <c r="B174" s="13" t="s">
        <v>30</v>
      </c>
      <c r="C174" s="5">
        <v>0</v>
      </c>
      <c r="D174" s="5">
        <v>0</v>
      </c>
      <c r="E174" s="5">
        <v>0</v>
      </c>
      <c r="F174" s="5"/>
      <c r="G174" s="5"/>
      <c r="H174" s="5"/>
      <c r="I174" s="5"/>
      <c r="J174" s="5"/>
      <c r="K174" s="5">
        <f t="shared" si="38"/>
        <v>0</v>
      </c>
    </row>
    <row r="175" spans="2:11">
      <c r="B175" s="13" t="s">
        <v>31</v>
      </c>
      <c r="C175" s="5">
        <v>0</v>
      </c>
      <c r="D175" s="5">
        <v>0</v>
      </c>
      <c r="E175" s="5">
        <v>0</v>
      </c>
      <c r="F175" s="5"/>
      <c r="G175" s="5"/>
      <c r="H175" s="5"/>
      <c r="I175" s="5"/>
      <c r="J175" s="5"/>
      <c r="K175" s="5">
        <f t="shared" si="38"/>
        <v>0</v>
      </c>
    </row>
    <row r="176" spans="2:11">
      <c r="B176" s="13" t="s">
        <v>32</v>
      </c>
      <c r="C176" s="5">
        <v>0</v>
      </c>
      <c r="D176" s="5">
        <v>0</v>
      </c>
      <c r="E176" s="5">
        <v>0</v>
      </c>
      <c r="F176" s="5"/>
      <c r="G176" s="5"/>
      <c r="H176" s="5"/>
      <c r="I176" s="5"/>
      <c r="J176" s="5"/>
      <c r="K176" s="5">
        <f t="shared" si="38"/>
        <v>0</v>
      </c>
    </row>
    <row r="177" spans="2:14">
      <c r="B177" s="13" t="s">
        <v>33</v>
      </c>
      <c r="C177" s="5">
        <v>0</v>
      </c>
      <c r="D177" s="5">
        <v>0</v>
      </c>
      <c r="E177" s="5">
        <v>0</v>
      </c>
      <c r="F177" s="5"/>
      <c r="G177" s="5"/>
      <c r="H177" s="5"/>
      <c r="I177" s="5"/>
      <c r="J177" s="5"/>
      <c r="K177" s="5">
        <f t="shared" si="38"/>
        <v>0</v>
      </c>
    </row>
    <row r="178" spans="2:14">
      <c r="B178" s="13" t="s">
        <v>34</v>
      </c>
      <c r="C178" s="5">
        <v>0</v>
      </c>
      <c r="D178" s="5">
        <v>0</v>
      </c>
      <c r="E178" s="5">
        <v>0</v>
      </c>
      <c r="F178" s="5"/>
      <c r="G178" s="5"/>
      <c r="H178" s="5"/>
      <c r="I178" s="5"/>
      <c r="J178" s="5"/>
      <c r="K178" s="5">
        <f t="shared" si="38"/>
        <v>0</v>
      </c>
    </row>
    <row r="179" spans="2:14">
      <c r="B179" s="13" t="s">
        <v>35</v>
      </c>
      <c r="C179" s="5">
        <v>0</v>
      </c>
      <c r="D179" s="5">
        <v>0</v>
      </c>
      <c r="E179" s="5">
        <v>0</v>
      </c>
      <c r="F179" s="5"/>
      <c r="G179" s="5"/>
      <c r="H179" s="5"/>
      <c r="I179" s="5"/>
      <c r="J179" s="5"/>
      <c r="K179" s="5">
        <f t="shared" si="38"/>
        <v>0</v>
      </c>
    </row>
    <row r="180" spans="2:14">
      <c r="B180" s="13" t="s">
        <v>36</v>
      </c>
      <c r="C180" s="5">
        <v>0</v>
      </c>
      <c r="D180" s="5">
        <v>0</v>
      </c>
      <c r="E180" s="5">
        <v>0</v>
      </c>
      <c r="F180" s="5"/>
      <c r="G180" s="5"/>
      <c r="H180" s="5"/>
      <c r="I180" s="5"/>
      <c r="J180" s="5"/>
      <c r="K180" s="5">
        <f t="shared" si="38"/>
        <v>0</v>
      </c>
    </row>
    <row r="181" spans="2:14">
      <c r="B181" s="13" t="s">
        <v>37</v>
      </c>
      <c r="C181" s="5">
        <v>0</v>
      </c>
      <c r="D181" s="5">
        <v>0</v>
      </c>
      <c r="E181" s="5">
        <v>0</v>
      </c>
      <c r="F181" s="5"/>
      <c r="G181" s="5"/>
      <c r="H181" s="5"/>
      <c r="I181" s="5"/>
      <c r="J181" s="5"/>
      <c r="K181" s="5">
        <f t="shared" si="38"/>
        <v>0</v>
      </c>
    </row>
    <row r="182" spans="2:14">
      <c r="B182" s="13" t="s">
        <v>38</v>
      </c>
      <c r="C182" s="5">
        <v>473782</v>
      </c>
      <c r="D182" s="5">
        <v>443590.25023870729</v>
      </c>
      <c r="E182" s="5">
        <v>0</v>
      </c>
      <c r="F182" s="5"/>
      <c r="G182" s="5"/>
      <c r="H182" s="5"/>
      <c r="I182" s="5"/>
      <c r="J182" s="5"/>
      <c r="K182" s="5">
        <f>SUM(C182:J182)</f>
        <v>917372.25023870729</v>
      </c>
    </row>
    <row r="183" spans="2:14">
      <c r="B183" s="13" t="s">
        <v>39</v>
      </c>
      <c r="C183" s="5">
        <v>953239.33799999999</v>
      </c>
      <c r="D183" s="5">
        <v>2010576.478460592</v>
      </c>
      <c r="E183" s="5">
        <v>0</v>
      </c>
      <c r="F183" s="5"/>
      <c r="G183" s="5"/>
      <c r="H183" s="5"/>
      <c r="I183" s="5"/>
      <c r="J183" s="5"/>
      <c r="K183" s="5">
        <f t="shared" ref="K183:K185" si="39">SUM(C183:J183)</f>
        <v>2963815.8164605917</v>
      </c>
    </row>
    <row r="184" spans="2:14">
      <c r="B184" s="13" t="s">
        <v>40</v>
      </c>
      <c r="C184" s="5">
        <v>0</v>
      </c>
      <c r="D184" s="5">
        <v>0</v>
      </c>
      <c r="E184" s="5">
        <v>0</v>
      </c>
      <c r="F184" s="5"/>
      <c r="G184" s="5"/>
      <c r="H184" s="5"/>
      <c r="I184" s="5"/>
      <c r="J184" s="5"/>
      <c r="K184" s="5">
        <f t="shared" si="39"/>
        <v>0</v>
      </c>
    </row>
    <row r="185" spans="2:14">
      <c r="B185" s="13" t="s">
        <v>41</v>
      </c>
      <c r="C185" s="5">
        <v>0</v>
      </c>
      <c r="D185" s="5">
        <v>0</v>
      </c>
      <c r="E185" s="5">
        <v>-638320.39329903002</v>
      </c>
      <c r="F185" s="5"/>
      <c r="G185" s="5"/>
      <c r="H185" s="5"/>
      <c r="I185" s="5"/>
      <c r="J185" s="5"/>
      <c r="K185" s="5">
        <f t="shared" si="39"/>
        <v>-638320.39329903002</v>
      </c>
    </row>
    <row r="186" spans="2:14">
      <c r="B186" s="4" t="s">
        <v>6</v>
      </c>
      <c r="C186" s="5">
        <f>SUM(C168:C185)</f>
        <v>1427021.338</v>
      </c>
      <c r="D186" s="5">
        <f t="shared" ref="D186" si="40">SUM(D168:D185)</f>
        <v>2454166.7286992995</v>
      </c>
      <c r="E186" s="5">
        <f t="shared" ref="E186" si="41">SUM(E168:E185)</f>
        <v>-638320.39329903002</v>
      </c>
      <c r="F186" s="5">
        <f t="shared" ref="F186" si="42">SUM(F168:F185)</f>
        <v>0</v>
      </c>
      <c r="G186" s="5">
        <f t="shared" ref="G186" si="43">SUM(G168:G185)</f>
        <v>0</v>
      </c>
      <c r="H186" s="5">
        <f t="shared" ref="H186" si="44">SUM(H168:H185)</f>
        <v>0</v>
      </c>
      <c r="I186" s="5">
        <f t="shared" ref="I186" si="45">SUM(I168:I185)</f>
        <v>0</v>
      </c>
      <c r="J186" s="5">
        <f t="shared" ref="J186" si="46">SUM(J168:J185)</f>
        <v>0</v>
      </c>
      <c r="K186" s="5">
        <f t="shared" ref="K186" si="47">SUM(K168:K185)</f>
        <v>3242867.6734002689</v>
      </c>
    </row>
    <row r="190" spans="2:14">
      <c r="B190" t="s">
        <v>85</v>
      </c>
    </row>
    <row r="192" spans="2:14" ht="75">
      <c r="B192" s="18"/>
      <c r="C192" s="18" t="s">
        <v>94</v>
      </c>
      <c r="D192" s="18" t="s">
        <v>95</v>
      </c>
      <c r="E192" s="18" t="s">
        <v>96</v>
      </c>
      <c r="F192" s="18" t="s">
        <v>97</v>
      </c>
      <c r="G192" s="18" t="s">
        <v>98</v>
      </c>
      <c r="H192" s="18" t="s">
        <v>99</v>
      </c>
      <c r="I192" s="18" t="s">
        <v>100</v>
      </c>
      <c r="J192" s="18"/>
      <c r="K192" s="18" t="s">
        <v>6</v>
      </c>
      <c r="L192" s="19" t="s">
        <v>101</v>
      </c>
      <c r="M192" s="18" t="s">
        <v>56</v>
      </c>
      <c r="N192" s="20" t="s">
        <v>55</v>
      </c>
    </row>
    <row r="193" spans="2:14">
      <c r="B193" s="13" t="s">
        <v>24</v>
      </c>
      <c r="C193" s="5">
        <f>K48+K72</f>
        <v>27117021.66628696</v>
      </c>
      <c r="D193" s="5">
        <f>-K96</f>
        <v>-10804116.299999999</v>
      </c>
      <c r="E193" s="5">
        <f>-K120</f>
        <v>0</v>
      </c>
      <c r="F193" s="5">
        <f>-K144</f>
        <v>-245131.99409999998</v>
      </c>
      <c r="G193" s="5">
        <f>C168</f>
        <v>0</v>
      </c>
      <c r="H193" s="5">
        <f>D168</f>
        <v>0</v>
      </c>
      <c r="I193" s="5">
        <f>E168</f>
        <v>0</v>
      </c>
      <c r="J193" s="5"/>
      <c r="K193" s="5">
        <f>SUM(C193:J193)</f>
        <v>16067773.372186961</v>
      </c>
      <c r="L193" s="5">
        <f>MAX(K193,0)</f>
        <v>16067773.372186961</v>
      </c>
      <c r="M193" s="17">
        <f>L193/L$211</f>
        <v>0.15417506174777013</v>
      </c>
      <c r="N193" s="5">
        <f>M193*N$213</f>
        <v>-1573726.5252841888</v>
      </c>
    </row>
    <row r="194" spans="2:14">
      <c r="B194" s="13" t="s">
        <v>25</v>
      </c>
      <c r="C194" s="5">
        <f t="shared" ref="C194:C210" si="48">K49+K73</f>
        <v>5767813.6431890652</v>
      </c>
      <c r="D194" s="5">
        <f t="shared" ref="D194:D210" si="49">-K97</f>
        <v>-2454669.48</v>
      </c>
      <c r="E194" s="5">
        <f t="shared" ref="E194:E210" si="50">-K121</f>
        <v>0</v>
      </c>
      <c r="F194" s="5">
        <f t="shared" ref="F194:F210" si="51">-K145</f>
        <v>-64729.284759999995</v>
      </c>
      <c r="G194" s="5">
        <f t="shared" ref="G194:G210" si="52">C169</f>
        <v>0</v>
      </c>
      <c r="H194" s="5">
        <f t="shared" ref="H194:H210" si="53">D169</f>
        <v>0</v>
      </c>
      <c r="I194" s="5">
        <f t="shared" ref="I194:I210" si="54">E169</f>
        <v>0</v>
      </c>
      <c r="J194" s="5"/>
      <c r="K194" s="5">
        <f t="shared" ref="K194:K206" si="55">SUM(C194:J194)</f>
        <v>3248414.878429065</v>
      </c>
      <c r="L194" s="5">
        <f t="shared" ref="L194:L210" si="56">MAX(K194,0)</f>
        <v>3248414.878429065</v>
      </c>
      <c r="M194" s="17">
        <f t="shared" ref="M194:M211" si="57">L194/L$211</f>
        <v>3.1169506369258044E-2</v>
      </c>
      <c r="N194" s="5">
        <f t="shared" ref="N194:N210" si="58">M194*N$213</f>
        <v>-318159.61931356456</v>
      </c>
    </row>
    <row r="195" spans="2:14">
      <c r="B195" s="13" t="s">
        <v>26</v>
      </c>
      <c r="C195" s="5">
        <f t="shared" si="48"/>
        <v>4748650.8448795024</v>
      </c>
      <c r="D195" s="5">
        <f t="shared" si="49"/>
        <v>-1842222.5500000003</v>
      </c>
      <c r="E195" s="5">
        <f t="shared" si="50"/>
        <v>0</v>
      </c>
      <c r="F195" s="5">
        <f t="shared" si="51"/>
        <v>-46966.416719999994</v>
      </c>
      <c r="G195" s="5">
        <f t="shared" si="52"/>
        <v>0</v>
      </c>
      <c r="H195" s="5">
        <f t="shared" si="53"/>
        <v>0</v>
      </c>
      <c r="I195" s="5">
        <f t="shared" si="54"/>
        <v>0</v>
      </c>
      <c r="J195" s="5"/>
      <c r="K195" s="5">
        <f t="shared" si="55"/>
        <v>2859461.8781595021</v>
      </c>
      <c r="L195" s="5">
        <f t="shared" si="56"/>
        <v>2859461.8781595021</v>
      </c>
      <c r="M195" s="17">
        <f t="shared" si="57"/>
        <v>2.7437386713068349E-2</v>
      </c>
      <c r="N195" s="5">
        <f t="shared" si="58"/>
        <v>-280064.38113497384</v>
      </c>
    </row>
    <row r="196" spans="2:14">
      <c r="B196" s="13" t="s">
        <v>27</v>
      </c>
      <c r="C196" s="5">
        <f t="shared" si="48"/>
        <v>4442540.7327108392</v>
      </c>
      <c r="D196" s="5">
        <f t="shared" si="49"/>
        <v>-2011671.06</v>
      </c>
      <c r="E196" s="5">
        <f t="shared" si="50"/>
        <v>0</v>
      </c>
      <c r="F196" s="5">
        <f t="shared" si="51"/>
        <v>-49350.113760000007</v>
      </c>
      <c r="G196" s="5">
        <f t="shared" si="52"/>
        <v>0</v>
      </c>
      <c r="H196" s="5">
        <f t="shared" si="53"/>
        <v>0</v>
      </c>
      <c r="I196" s="5">
        <f t="shared" si="54"/>
        <v>0</v>
      </c>
      <c r="J196" s="5"/>
      <c r="K196" s="5">
        <f t="shared" si="55"/>
        <v>2381519.5589508391</v>
      </c>
      <c r="L196" s="5">
        <f t="shared" si="56"/>
        <v>2381519.5589508391</v>
      </c>
      <c r="M196" s="17">
        <f t="shared" si="57"/>
        <v>2.2851388089051246E-2</v>
      </c>
      <c r="N196" s="5">
        <f t="shared" si="58"/>
        <v>-233253.2587801817</v>
      </c>
    </row>
    <row r="197" spans="2:14">
      <c r="B197" s="13" t="s">
        <v>28</v>
      </c>
      <c r="C197" s="5">
        <f t="shared" si="48"/>
        <v>4252036.5087995064</v>
      </c>
      <c r="D197" s="5">
        <f t="shared" si="49"/>
        <v>-1221271.81</v>
      </c>
      <c r="E197" s="5">
        <f t="shared" si="50"/>
        <v>0</v>
      </c>
      <c r="F197" s="5">
        <f t="shared" si="51"/>
        <v>-29167.09764</v>
      </c>
      <c r="G197" s="5">
        <f t="shared" si="52"/>
        <v>0</v>
      </c>
      <c r="H197" s="5">
        <f t="shared" si="53"/>
        <v>0</v>
      </c>
      <c r="I197" s="5">
        <f t="shared" si="54"/>
        <v>0</v>
      </c>
      <c r="J197" s="5"/>
      <c r="K197" s="5">
        <f t="shared" si="55"/>
        <v>3001597.6011595065</v>
      </c>
      <c r="L197" s="5">
        <f t="shared" si="56"/>
        <v>3001597.6011595065</v>
      </c>
      <c r="M197" s="17">
        <f t="shared" si="57"/>
        <v>2.8801221225946284E-2</v>
      </c>
      <c r="N197" s="5">
        <f t="shared" si="58"/>
        <v>-293985.58554172411</v>
      </c>
    </row>
    <row r="198" spans="2:14">
      <c r="B198" s="13" t="s">
        <v>29</v>
      </c>
      <c r="C198" s="5">
        <f t="shared" si="48"/>
        <v>2480829.8949875901</v>
      </c>
      <c r="D198" s="5">
        <f t="shared" si="49"/>
        <v>-1031029.44</v>
      </c>
      <c r="E198" s="5">
        <f t="shared" si="50"/>
        <v>0</v>
      </c>
      <c r="F198" s="5">
        <f t="shared" si="51"/>
        <v>-92513.058432771417</v>
      </c>
      <c r="G198" s="5">
        <f t="shared" si="52"/>
        <v>0</v>
      </c>
      <c r="H198" s="5">
        <f t="shared" si="53"/>
        <v>0</v>
      </c>
      <c r="I198" s="5">
        <f t="shared" si="54"/>
        <v>0</v>
      </c>
      <c r="J198" s="5"/>
      <c r="K198" s="5">
        <f t="shared" si="55"/>
        <v>1357287.3965548188</v>
      </c>
      <c r="L198" s="5">
        <f t="shared" si="56"/>
        <v>1357287.3965548188</v>
      </c>
      <c r="M198" s="17">
        <f t="shared" si="57"/>
        <v>1.3023576031731602E-2</v>
      </c>
      <c r="N198" s="5">
        <f t="shared" si="58"/>
        <v>-132936.84998629717</v>
      </c>
    </row>
    <row r="199" spans="2:14">
      <c r="B199" s="13" t="s">
        <v>30</v>
      </c>
      <c r="C199" s="5">
        <f t="shared" si="48"/>
        <v>9942134.9608758446</v>
      </c>
      <c r="D199" s="5">
        <f t="shared" si="49"/>
        <v>-4139096.26</v>
      </c>
      <c r="E199" s="5">
        <f t="shared" si="50"/>
        <v>0</v>
      </c>
      <c r="F199" s="5">
        <f t="shared" si="51"/>
        <v>-97375.334999999992</v>
      </c>
      <c r="G199" s="5">
        <f t="shared" si="52"/>
        <v>0</v>
      </c>
      <c r="H199" s="5">
        <f t="shared" si="53"/>
        <v>0</v>
      </c>
      <c r="I199" s="5">
        <f t="shared" si="54"/>
        <v>0</v>
      </c>
      <c r="J199" s="5"/>
      <c r="K199" s="5">
        <f t="shared" si="55"/>
        <v>5705663.3658758448</v>
      </c>
      <c r="L199" s="5">
        <f t="shared" si="56"/>
        <v>5705663.3658758448</v>
      </c>
      <c r="M199" s="17">
        <f t="shared" si="57"/>
        <v>5.4747536038104297E-2</v>
      </c>
      <c r="N199" s="5">
        <f t="shared" si="58"/>
        <v>-558829.99935534585</v>
      </c>
    </row>
    <row r="200" spans="2:14">
      <c r="B200" s="13" t="s">
        <v>31</v>
      </c>
      <c r="C200" s="5">
        <f t="shared" si="48"/>
        <v>6883059.2175951721</v>
      </c>
      <c r="D200" s="5">
        <f t="shared" si="49"/>
        <v>-2822133.2800000003</v>
      </c>
      <c r="E200" s="5">
        <f t="shared" si="50"/>
        <v>0</v>
      </c>
      <c r="F200" s="5">
        <f t="shared" si="51"/>
        <v>-56580.119640000004</v>
      </c>
      <c r="G200" s="5">
        <f t="shared" si="52"/>
        <v>0</v>
      </c>
      <c r="H200" s="5">
        <f t="shared" si="53"/>
        <v>0</v>
      </c>
      <c r="I200" s="5">
        <f t="shared" si="54"/>
        <v>0</v>
      </c>
      <c r="J200" s="5"/>
      <c r="K200" s="5">
        <f t="shared" si="55"/>
        <v>4004345.8179551717</v>
      </c>
      <c r="L200" s="5">
        <f t="shared" si="56"/>
        <v>4004345.8179551717</v>
      </c>
      <c r="M200" s="17">
        <f t="shared" si="57"/>
        <v>3.8422888438999332E-2</v>
      </c>
      <c r="N200" s="5">
        <f t="shared" si="58"/>
        <v>-392197.79145224177</v>
      </c>
    </row>
    <row r="201" spans="2:14">
      <c r="B201" s="13" t="s">
        <v>32</v>
      </c>
      <c r="C201" s="5">
        <f t="shared" si="48"/>
        <v>34453337.423166126</v>
      </c>
      <c r="D201" s="5">
        <f t="shared" si="49"/>
        <v>-14747392.970000001</v>
      </c>
      <c r="E201" s="5">
        <f t="shared" si="50"/>
        <v>0</v>
      </c>
      <c r="F201" s="5">
        <f t="shared" si="51"/>
        <v>-337639.59155999997</v>
      </c>
      <c r="G201" s="5">
        <f t="shared" si="52"/>
        <v>0</v>
      </c>
      <c r="H201" s="5">
        <f t="shared" si="53"/>
        <v>0</v>
      </c>
      <c r="I201" s="5">
        <f t="shared" si="54"/>
        <v>0</v>
      </c>
      <c r="J201" s="5"/>
      <c r="K201" s="5">
        <f t="shared" si="55"/>
        <v>19368304.861606129</v>
      </c>
      <c r="L201" s="5">
        <f t="shared" si="56"/>
        <v>19368304.861606129</v>
      </c>
      <c r="M201" s="17">
        <f t="shared" si="57"/>
        <v>0.18584464249145219</v>
      </c>
      <c r="N201" s="5">
        <f t="shared" si="58"/>
        <v>-1896990.603767249</v>
      </c>
    </row>
    <row r="202" spans="2:14">
      <c r="B202" s="13" t="s">
        <v>33</v>
      </c>
      <c r="C202" s="5">
        <f t="shared" si="48"/>
        <v>17909912.049315657</v>
      </c>
      <c r="D202" s="5">
        <f t="shared" si="49"/>
        <v>-7567106.3500000006</v>
      </c>
      <c r="E202" s="5">
        <f t="shared" si="50"/>
        <v>0</v>
      </c>
      <c r="F202" s="5">
        <f t="shared" si="51"/>
        <v>-164875.77804</v>
      </c>
      <c r="G202" s="5">
        <f t="shared" si="52"/>
        <v>0</v>
      </c>
      <c r="H202" s="5">
        <f t="shared" si="53"/>
        <v>0</v>
      </c>
      <c r="I202" s="5">
        <f t="shared" si="54"/>
        <v>0</v>
      </c>
      <c r="J202" s="5"/>
      <c r="K202" s="5">
        <f t="shared" si="55"/>
        <v>10177929.921275657</v>
      </c>
      <c r="L202" s="5">
        <f t="shared" si="56"/>
        <v>10177929.921275657</v>
      </c>
      <c r="M202" s="17">
        <f t="shared" si="57"/>
        <v>9.7660263045119877E-2</v>
      </c>
      <c r="N202" s="5">
        <f t="shared" si="58"/>
        <v>-996857.36900675658</v>
      </c>
    </row>
    <row r="203" spans="2:14">
      <c r="B203" s="13" t="s">
        <v>34</v>
      </c>
      <c r="C203" s="5">
        <f t="shared" si="48"/>
        <v>3483443.639094891</v>
      </c>
      <c r="D203" s="5">
        <f t="shared" si="49"/>
        <v>-1334691.49</v>
      </c>
      <c r="E203" s="5">
        <f t="shared" si="50"/>
        <v>0</v>
      </c>
      <c r="F203" s="5">
        <f t="shared" si="51"/>
        <v>-27200.217600000004</v>
      </c>
      <c r="G203" s="5">
        <f t="shared" si="52"/>
        <v>0</v>
      </c>
      <c r="H203" s="5">
        <f t="shared" si="53"/>
        <v>0</v>
      </c>
      <c r="I203" s="5">
        <f t="shared" si="54"/>
        <v>0</v>
      </c>
      <c r="J203" s="5"/>
      <c r="K203" s="5">
        <f t="shared" si="55"/>
        <v>2121551.9314948907</v>
      </c>
      <c r="L203" s="5">
        <f t="shared" si="56"/>
        <v>2121551.9314948907</v>
      </c>
      <c r="M203" s="17">
        <f t="shared" si="57"/>
        <v>2.0356921426680913E-2</v>
      </c>
      <c r="N203" s="5">
        <f t="shared" si="58"/>
        <v>-207791.23977070276</v>
      </c>
    </row>
    <row r="204" spans="2:14">
      <c r="B204" s="13" t="s">
        <v>35</v>
      </c>
      <c r="C204" s="5">
        <f t="shared" si="48"/>
        <v>10494344.036005281</v>
      </c>
      <c r="D204" s="5">
        <f t="shared" si="49"/>
        <v>-4045473.7500000005</v>
      </c>
      <c r="E204" s="5">
        <f t="shared" si="50"/>
        <v>0</v>
      </c>
      <c r="F204" s="5">
        <f t="shared" si="51"/>
        <v>-89518.009279999998</v>
      </c>
      <c r="G204" s="5">
        <f t="shared" si="52"/>
        <v>0</v>
      </c>
      <c r="H204" s="5">
        <f t="shared" si="53"/>
        <v>0</v>
      </c>
      <c r="I204" s="5">
        <f t="shared" si="54"/>
        <v>0</v>
      </c>
      <c r="J204" s="5"/>
      <c r="K204" s="5">
        <f t="shared" si="55"/>
        <v>6359352.276725281</v>
      </c>
      <c r="L204" s="5">
        <f t="shared" si="56"/>
        <v>6359352.276725281</v>
      </c>
      <c r="M204" s="17">
        <f t="shared" si="57"/>
        <v>6.1019875450639034E-2</v>
      </c>
      <c r="N204" s="5">
        <f t="shared" si="58"/>
        <v>-622854.27667485282</v>
      </c>
    </row>
    <row r="205" spans="2:14">
      <c r="B205" s="13" t="s">
        <v>36</v>
      </c>
      <c r="C205" s="5">
        <f t="shared" si="48"/>
        <v>35104188.792172603</v>
      </c>
      <c r="D205" s="5">
        <f t="shared" si="49"/>
        <v>-13727668.749999998</v>
      </c>
      <c r="E205" s="5">
        <f t="shared" si="50"/>
        <v>0</v>
      </c>
      <c r="F205" s="5">
        <f t="shared" si="51"/>
        <v>-910143.72797437129</v>
      </c>
      <c r="G205" s="5">
        <f t="shared" si="52"/>
        <v>0</v>
      </c>
      <c r="H205" s="5">
        <f t="shared" si="53"/>
        <v>0</v>
      </c>
      <c r="I205" s="5">
        <f t="shared" si="54"/>
        <v>0</v>
      </c>
      <c r="J205" s="5"/>
      <c r="K205" s="5">
        <f t="shared" si="55"/>
        <v>20466376.314198233</v>
      </c>
      <c r="L205" s="5">
        <f t="shared" si="56"/>
        <v>20466376.314198233</v>
      </c>
      <c r="M205" s="17">
        <f t="shared" si="57"/>
        <v>0.19638096448737347</v>
      </c>
      <c r="N205" s="5">
        <f t="shared" si="58"/>
        <v>-2004539.0569084159</v>
      </c>
    </row>
    <row r="206" spans="2:14">
      <c r="B206" s="13" t="s">
        <v>37</v>
      </c>
      <c r="C206" s="5">
        <f t="shared" si="48"/>
        <v>4745944.6673314776</v>
      </c>
      <c r="D206" s="5">
        <f t="shared" si="49"/>
        <v>-1966918.05</v>
      </c>
      <c r="E206" s="5">
        <f t="shared" si="50"/>
        <v>0</v>
      </c>
      <c r="F206" s="5">
        <f t="shared" si="51"/>
        <v>-49139.083119999996</v>
      </c>
      <c r="G206" s="5">
        <f t="shared" si="52"/>
        <v>0</v>
      </c>
      <c r="H206" s="5">
        <f t="shared" si="53"/>
        <v>0</v>
      </c>
      <c r="I206" s="5">
        <f t="shared" si="54"/>
        <v>0</v>
      </c>
      <c r="J206" s="5"/>
      <c r="K206" s="5">
        <f t="shared" si="55"/>
        <v>2729887.5342114777</v>
      </c>
      <c r="L206" s="5">
        <f t="shared" si="56"/>
        <v>2729887.5342114777</v>
      </c>
      <c r="M206" s="17">
        <f t="shared" si="57"/>
        <v>2.619408236613914E-2</v>
      </c>
      <c r="N206" s="5">
        <f t="shared" si="58"/>
        <v>-267373.47634412866</v>
      </c>
    </row>
    <row r="207" spans="2:14">
      <c r="B207" s="13" t="s">
        <v>38</v>
      </c>
      <c r="C207" s="5">
        <f t="shared" si="48"/>
        <v>2867325.507428559</v>
      </c>
      <c r="D207" s="5">
        <f t="shared" si="49"/>
        <v>0</v>
      </c>
      <c r="E207" s="5">
        <f t="shared" si="50"/>
        <v>-2985752.0000000005</v>
      </c>
      <c r="F207" s="5">
        <f t="shared" si="51"/>
        <v>0</v>
      </c>
      <c r="G207" s="5">
        <f t="shared" si="52"/>
        <v>473782</v>
      </c>
      <c r="H207" s="5">
        <f t="shared" si="53"/>
        <v>443590.25023870729</v>
      </c>
      <c r="I207" s="5">
        <f t="shared" si="54"/>
        <v>0</v>
      </c>
      <c r="J207" s="5"/>
      <c r="K207" s="5">
        <f>SUM(C207:J207)</f>
        <v>798945.75766726583</v>
      </c>
      <c r="L207" s="5">
        <f t="shared" si="56"/>
        <v>798945.75766726583</v>
      </c>
      <c r="M207" s="17">
        <f t="shared" si="57"/>
        <v>7.6661220362174041E-3</v>
      </c>
      <c r="N207" s="5">
        <f t="shared" si="58"/>
        <v>-78251.174072485534</v>
      </c>
    </row>
    <row r="208" spans="2:14">
      <c r="B208" s="13" t="s">
        <v>39</v>
      </c>
      <c r="C208" s="5">
        <f t="shared" si="48"/>
        <v>10960276.752167255</v>
      </c>
      <c r="D208" s="5">
        <f t="shared" si="49"/>
        <v>0</v>
      </c>
      <c r="E208" s="5">
        <f t="shared" si="50"/>
        <v>-11084800</v>
      </c>
      <c r="F208" s="5">
        <f t="shared" si="51"/>
        <v>0</v>
      </c>
      <c r="G208" s="5">
        <f t="shared" si="52"/>
        <v>953239.33799999999</v>
      </c>
      <c r="H208" s="5">
        <f t="shared" si="53"/>
        <v>2010576.478460592</v>
      </c>
      <c r="I208" s="5">
        <f t="shared" si="54"/>
        <v>0</v>
      </c>
      <c r="J208" s="5"/>
      <c r="K208" s="5">
        <f t="shared" ref="K208:K210" si="59">SUM(C208:J208)</f>
        <v>2839292.5686278464</v>
      </c>
      <c r="L208" s="5">
        <f t="shared" si="56"/>
        <v>2839292.5686278464</v>
      </c>
      <c r="M208" s="17">
        <f t="shared" si="57"/>
        <v>2.724385619266435E-2</v>
      </c>
      <c r="N208" s="5">
        <f t="shared" si="58"/>
        <v>-278088.93770100211</v>
      </c>
    </row>
    <row r="209" spans="2:14">
      <c r="B209" s="13" t="s">
        <v>40</v>
      </c>
      <c r="C209" s="5">
        <f t="shared" si="48"/>
        <v>1334524.8899288462</v>
      </c>
      <c r="D209" s="5">
        <f t="shared" si="49"/>
        <v>-553046.54999999993</v>
      </c>
      <c r="E209" s="5">
        <f t="shared" si="50"/>
        <v>0</v>
      </c>
      <c r="F209" s="5">
        <f t="shared" si="51"/>
        <v>-51463.660558415373</v>
      </c>
      <c r="G209" s="5">
        <f t="shared" si="52"/>
        <v>0</v>
      </c>
      <c r="H209" s="5">
        <f t="shared" si="53"/>
        <v>0</v>
      </c>
      <c r="I209" s="5">
        <f t="shared" si="54"/>
        <v>0</v>
      </c>
      <c r="J209" s="5"/>
      <c r="K209" s="5">
        <f t="shared" si="59"/>
        <v>730014.67937043088</v>
      </c>
      <c r="L209" s="5">
        <f t="shared" si="56"/>
        <v>730014.67937043088</v>
      </c>
      <c r="M209" s="17">
        <f t="shared" si="57"/>
        <v>7.0047078497844015E-3</v>
      </c>
      <c r="N209" s="5">
        <f t="shared" si="58"/>
        <v>-71499.854905889297</v>
      </c>
    </row>
    <row r="210" spans="2:14">
      <c r="B210" s="13" t="s">
        <v>41</v>
      </c>
      <c r="C210" s="5">
        <f t="shared" si="48"/>
        <v>281541.57070158597</v>
      </c>
      <c r="D210" s="5">
        <f t="shared" si="49"/>
        <v>0</v>
      </c>
      <c r="E210" s="5">
        <f t="shared" si="50"/>
        <v>0</v>
      </c>
      <c r="F210" s="5">
        <f t="shared" si="51"/>
        <v>0</v>
      </c>
      <c r="G210" s="5">
        <f t="shared" si="52"/>
        <v>0</v>
      </c>
      <c r="H210" s="5">
        <f t="shared" si="53"/>
        <v>0</v>
      </c>
      <c r="I210" s="5">
        <f t="shared" si="54"/>
        <v>-638320.39329903002</v>
      </c>
      <c r="J210" s="5"/>
      <c r="K210" s="5">
        <f t="shared" si="59"/>
        <v>-356778.82259744406</v>
      </c>
      <c r="L210" s="5">
        <f t="shared" si="56"/>
        <v>0</v>
      </c>
      <c r="M210" s="17">
        <f t="shared" si="57"/>
        <v>0</v>
      </c>
      <c r="N210" s="5">
        <f t="shared" si="58"/>
        <v>0</v>
      </c>
    </row>
    <row r="211" spans="2:14">
      <c r="B211" s="4" t="s">
        <v>6</v>
      </c>
      <c r="C211" s="5">
        <f>SUM(C193:C210)</f>
        <v>187268926.79663679</v>
      </c>
      <c r="D211" s="5">
        <f t="shared" ref="D211" si="60">SUM(D193:D210)</f>
        <v>-70268508.089999989</v>
      </c>
      <c r="E211" s="5">
        <f t="shared" ref="E211" si="61">SUM(E193:E210)</f>
        <v>-14070552</v>
      </c>
      <c r="F211" s="5">
        <f t="shared" ref="F211" si="62">SUM(F193:F210)</f>
        <v>-2311793.488185558</v>
      </c>
      <c r="G211" s="5">
        <f t="shared" ref="G211" si="63">SUM(G193:G210)</f>
        <v>1427021.338</v>
      </c>
      <c r="H211" s="5">
        <f t="shared" ref="H211" si="64">SUM(H193:H210)</f>
        <v>2454166.7286992995</v>
      </c>
      <c r="I211" s="5">
        <f t="shared" ref="I211" si="65">SUM(I193:I210)</f>
        <v>-638320.39329903002</v>
      </c>
      <c r="J211" s="5">
        <f t="shared" ref="J211" si="66">SUM(J193:J210)</f>
        <v>0</v>
      </c>
      <c r="K211" s="5">
        <f t="shared" ref="K211:L211" si="67">SUM(K193:K210)</f>
        <v>103860940.89185147</v>
      </c>
      <c r="L211" s="5">
        <f t="shared" si="67"/>
        <v>104217719.71444891</v>
      </c>
      <c r="M211" s="17">
        <f t="shared" si="57"/>
        <v>1</v>
      </c>
      <c r="N211" s="5">
        <f t="shared" ref="N211" si="68">SUM(N193:N210)</f>
        <v>-10207400</v>
      </c>
    </row>
    <row r="213" spans="2:14">
      <c r="B213" s="13" t="s">
        <v>58</v>
      </c>
      <c r="N213" s="5">
        <f>B6</f>
        <v>-10207400</v>
      </c>
    </row>
  </sheetData>
  <pageMargins left="0.75" right="0.75" top="1" bottom="1" header="0.5" footer="0.5"/>
  <pageSetup paperSize="9" orientation="portrait" horizontalDpi="4294967292" verticalDpi="4294967292"/>
  <extLst>
    <ext xmlns:mx="http://schemas.microsoft.com/office/mac/excel/2008/main" uri="{64002731-A6B0-56B0-2670-7721B7C09600}">
      <mx:PLV Mode="0" OnePage="0" WScale="0"/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J68"/>
  <sheetViews>
    <sheetView topLeftCell="A16" zoomScale="125" zoomScaleNormal="125" zoomScalePageLayoutView="125" workbookViewId="0">
      <selection activeCell="D20" sqref="D20:D37"/>
    </sheetView>
  </sheetViews>
  <sheetFormatPr baseColWidth="10" defaultRowHeight="15" x14ac:dyDescent="0"/>
  <cols>
    <col min="1" max="1" width="8.5" customWidth="1"/>
  </cols>
  <sheetData>
    <row r="2" spans="2:3">
      <c r="B2" s="4" t="s">
        <v>42</v>
      </c>
    </row>
    <row r="3" spans="2:3">
      <c r="B3" s="32" t="s">
        <v>45</v>
      </c>
    </row>
    <row r="5" spans="2:3">
      <c r="B5" s="4" t="s">
        <v>43</v>
      </c>
    </row>
    <row r="6" spans="2:3">
      <c r="B6" s="5">
        <f>resumen!C19*1000</f>
        <v>5813830</v>
      </c>
    </row>
    <row r="8" spans="2:3">
      <c r="B8" s="4" t="s">
        <v>16</v>
      </c>
    </row>
    <row r="9" spans="2:3">
      <c r="B9" s="6" t="s">
        <v>178</v>
      </c>
    </row>
    <row r="10" spans="2:3">
      <c r="B10" s="41" t="s">
        <v>179</v>
      </c>
    </row>
    <row r="11" spans="2:3">
      <c r="B11" s="4"/>
    </row>
    <row r="12" spans="2:3">
      <c r="B12" s="4" t="s">
        <v>17</v>
      </c>
    </row>
    <row r="13" spans="2:3">
      <c r="B13" s="7"/>
    </row>
    <row r="14" spans="2:3" ht="17">
      <c r="B14" s="8"/>
      <c r="C14" s="9"/>
    </row>
    <row r="15" spans="2:3" ht="17">
      <c r="B15" s="10"/>
    </row>
    <row r="16" spans="2:3" ht="17">
      <c r="B16" s="8"/>
    </row>
    <row r="17" spans="1:7">
      <c r="B17" t="s">
        <v>18</v>
      </c>
      <c r="D17" s="11"/>
    </row>
    <row r="19" spans="1:7" ht="53">
      <c r="A19" s="12"/>
      <c r="B19" s="12"/>
      <c r="C19" s="12" t="s">
        <v>19</v>
      </c>
      <c r="D19" s="12" t="s">
        <v>20</v>
      </c>
      <c r="E19" s="12" t="s">
        <v>21</v>
      </c>
      <c r="F19" s="12" t="s">
        <v>22</v>
      </c>
      <c r="G19" s="12" t="s">
        <v>23</v>
      </c>
    </row>
    <row r="20" spans="1:7">
      <c r="B20" s="13" t="s">
        <v>24</v>
      </c>
      <c r="C20" s="5">
        <v>8437043.5</v>
      </c>
      <c r="D20" s="5">
        <f>E45</f>
        <v>1666656.202475993</v>
      </c>
      <c r="E20" s="2">
        <f t="shared" ref="E20:E38" si="0">D20*1000/C20</f>
        <v>197.54031165964628</v>
      </c>
      <c r="F20" s="2">
        <f>-E$38+E20</f>
        <v>74.438731062394766</v>
      </c>
      <c r="G20" s="5">
        <f>F20*C20/1000</f>
        <v>628042.81205822586</v>
      </c>
    </row>
    <row r="21" spans="1:7">
      <c r="B21" s="13" t="s">
        <v>25</v>
      </c>
      <c r="C21" s="5">
        <v>1347880</v>
      </c>
      <c r="D21" s="5">
        <f t="shared" ref="D21:D37" si="1">E46</f>
        <v>456463.47742392163</v>
      </c>
      <c r="E21" s="2">
        <f t="shared" si="0"/>
        <v>338.65290487574686</v>
      </c>
      <c r="F21" s="2">
        <f t="shared" ref="F21:F38" si="2">-E$38+E21</f>
        <v>215.55132427849534</v>
      </c>
      <c r="G21" s="5">
        <f t="shared" ref="G21:G37" si="3">F21*C21/1000</f>
        <v>290537.31896849826</v>
      </c>
    </row>
    <row r="22" spans="1:7">
      <c r="B22" s="13" t="s">
        <v>26</v>
      </c>
      <c r="C22" s="5">
        <v>1079423.5</v>
      </c>
      <c r="D22" s="5">
        <f t="shared" si="1"/>
        <v>63418.539866948908</v>
      </c>
      <c r="E22" s="2">
        <f t="shared" si="0"/>
        <v>58.752231971000178</v>
      </c>
      <c r="F22" s="2">
        <f t="shared" si="2"/>
        <v>-64.349348626251327</v>
      </c>
      <c r="G22" s="5">
        <f t="shared" si="3"/>
        <v>-69460.199116868404</v>
      </c>
    </row>
    <row r="23" spans="1:7">
      <c r="B23" s="13" t="s">
        <v>27</v>
      </c>
      <c r="C23" s="5">
        <v>1116276.5</v>
      </c>
      <c r="D23" s="5">
        <f t="shared" si="1"/>
        <v>25965.480608456666</v>
      </c>
      <c r="E23" s="2">
        <f t="shared" si="0"/>
        <v>23.260796593367921</v>
      </c>
      <c r="F23" s="2">
        <f t="shared" si="2"/>
        <v>-99.840784003883584</v>
      </c>
      <c r="G23" s="5">
        <f t="shared" si="3"/>
        <v>-111449.92092511116</v>
      </c>
    </row>
    <row r="24" spans="1:7">
      <c r="B24" s="13" t="s">
        <v>28</v>
      </c>
      <c r="C24" s="5">
        <v>2122556.5</v>
      </c>
      <c r="D24" s="5">
        <f t="shared" si="1"/>
        <v>259960.74675308142</v>
      </c>
      <c r="E24" s="2">
        <f t="shared" si="0"/>
        <v>122.47530124784966</v>
      </c>
      <c r="F24" s="2">
        <f t="shared" si="2"/>
        <v>-0.62627934940185526</v>
      </c>
      <c r="G24" s="5">
        <f t="shared" si="3"/>
        <v>-1329.313303888679</v>
      </c>
    </row>
    <row r="25" spans="1:7">
      <c r="B25" s="13" t="s">
        <v>29</v>
      </c>
      <c r="C25" s="5">
        <v>593491</v>
      </c>
      <c r="D25" s="5">
        <f t="shared" si="1"/>
        <v>39752.548799263954</v>
      </c>
      <c r="E25" s="2">
        <f t="shared" si="0"/>
        <v>66.980878900040537</v>
      </c>
      <c r="F25" s="2">
        <f t="shared" si="2"/>
        <v>-56.120701697210976</v>
      </c>
      <c r="G25" s="5">
        <f t="shared" si="3"/>
        <v>-33307.131370979441</v>
      </c>
    </row>
    <row r="26" spans="1:7">
      <c r="B26" s="13" t="s">
        <v>30</v>
      </c>
      <c r="C26" s="5">
        <v>2552270.5</v>
      </c>
      <c r="D26" s="5">
        <f t="shared" si="1"/>
        <v>930562.95402964193</v>
      </c>
      <c r="E26" s="2">
        <f t="shared" si="0"/>
        <v>364.60200986911144</v>
      </c>
      <c r="F26" s="2">
        <f t="shared" si="2"/>
        <v>241.50042927185993</v>
      </c>
      <c r="G26" s="5">
        <f t="shared" si="3"/>
        <v>616374.42136790452</v>
      </c>
    </row>
    <row r="27" spans="1:7">
      <c r="B27" s="13" t="s">
        <v>31</v>
      </c>
      <c r="C27" s="5">
        <v>2118611</v>
      </c>
      <c r="D27" s="5">
        <f t="shared" si="1"/>
        <v>836195.06137359375</v>
      </c>
      <c r="E27" s="2">
        <f t="shared" si="0"/>
        <v>394.6902292934351</v>
      </c>
      <c r="F27" s="2">
        <f t="shared" si="2"/>
        <v>271.58864869618355</v>
      </c>
      <c r="G27" s="5">
        <f t="shared" si="3"/>
        <v>575390.69860287011</v>
      </c>
    </row>
    <row r="28" spans="1:7">
      <c r="B28" s="13" t="s">
        <v>32</v>
      </c>
      <c r="C28" s="5">
        <v>7555263</v>
      </c>
      <c r="D28" s="5">
        <f t="shared" si="1"/>
        <v>310223.8378738985</v>
      </c>
      <c r="E28" s="2">
        <f t="shared" si="0"/>
        <v>41.06062725730375</v>
      </c>
      <c r="F28" s="2">
        <f t="shared" si="2"/>
        <v>-82.040953339947762</v>
      </c>
      <c r="G28" s="5">
        <f t="shared" si="3"/>
        <v>-619840.97925403377</v>
      </c>
    </row>
    <row r="29" spans="1:7">
      <c r="B29" s="13" t="s">
        <v>33</v>
      </c>
      <c r="C29" s="5">
        <v>5123228</v>
      </c>
      <c r="D29" s="5">
        <f t="shared" si="1"/>
        <v>174731.59793718182</v>
      </c>
      <c r="E29" s="2">
        <f t="shared" si="0"/>
        <v>34.105762604588712</v>
      </c>
      <c r="F29" s="2">
        <f t="shared" si="2"/>
        <v>-88.995817992662808</v>
      </c>
      <c r="G29" s="5">
        <f t="shared" si="3"/>
        <v>-455945.86662291392</v>
      </c>
    </row>
    <row r="30" spans="1:7">
      <c r="B30" s="13" t="s">
        <v>34</v>
      </c>
      <c r="C30" s="5">
        <v>1108748.5</v>
      </c>
      <c r="D30" s="5">
        <f t="shared" si="1"/>
        <v>525211.30635532003</v>
      </c>
      <c r="E30" s="2">
        <f t="shared" si="0"/>
        <v>473.69742223355433</v>
      </c>
      <c r="F30" s="2">
        <f t="shared" si="2"/>
        <v>350.59584163630279</v>
      </c>
      <c r="G30" s="5">
        <f t="shared" si="3"/>
        <v>388722.61352048826</v>
      </c>
    </row>
    <row r="31" spans="1:7">
      <c r="B31" s="13" t="s">
        <v>35</v>
      </c>
      <c r="C31" s="5">
        <v>2788460</v>
      </c>
      <c r="D31" s="5">
        <f t="shared" si="1"/>
        <v>167408.7600004753</v>
      </c>
      <c r="E31" s="2">
        <f t="shared" si="0"/>
        <v>60.036278089151473</v>
      </c>
      <c r="F31" s="2">
        <f t="shared" si="2"/>
        <v>-63.065302508100039</v>
      </c>
      <c r="G31" s="5">
        <f t="shared" si="3"/>
        <v>-175855.07343173664</v>
      </c>
    </row>
    <row r="32" spans="1:7">
      <c r="B32" s="13" t="s">
        <v>36</v>
      </c>
      <c r="C32" s="5">
        <v>6494120</v>
      </c>
      <c r="D32" s="5">
        <f t="shared" si="1"/>
        <v>40670.370804808037</v>
      </c>
      <c r="E32" s="2">
        <f t="shared" si="0"/>
        <v>6.2626454092021762</v>
      </c>
      <c r="F32" s="2">
        <f t="shared" si="2"/>
        <v>-116.83893518804933</v>
      </c>
      <c r="G32" s="5">
        <f t="shared" si="3"/>
        <v>-758766.06578341499</v>
      </c>
    </row>
    <row r="33" spans="1:7">
      <c r="B33" s="13" t="s">
        <v>37</v>
      </c>
      <c r="C33" s="5">
        <v>1472259</v>
      </c>
      <c r="D33" s="5">
        <f t="shared" si="1"/>
        <v>113918.48827951934</v>
      </c>
      <c r="E33" s="2">
        <f t="shared" si="0"/>
        <v>77.376662855869341</v>
      </c>
      <c r="F33" s="2">
        <f t="shared" si="2"/>
        <v>-45.724917741382171</v>
      </c>
      <c r="G33" s="5">
        <f t="shared" si="3"/>
        <v>-67318.921669009578</v>
      </c>
    </row>
    <row r="34" spans="1:7">
      <c r="B34" s="13" t="s">
        <v>38</v>
      </c>
      <c r="C34" s="5">
        <v>643308.5</v>
      </c>
      <c r="D34" s="5">
        <f t="shared" si="1"/>
        <v>114717.88163918674</v>
      </c>
      <c r="E34" s="2">
        <f t="shared" si="0"/>
        <v>178.32483425788209</v>
      </c>
      <c r="F34" s="2">
        <f t="shared" si="2"/>
        <v>55.223253660630576</v>
      </c>
      <c r="G34" s="5">
        <f t="shared" si="3"/>
        <v>35525.588477539764</v>
      </c>
    </row>
    <row r="35" spans="1:7">
      <c r="B35" s="13" t="s">
        <v>39</v>
      </c>
      <c r="C35" s="5">
        <v>2188849.5</v>
      </c>
      <c r="D35" s="5">
        <f t="shared" si="1"/>
        <v>50480.210304924309</v>
      </c>
      <c r="E35" s="2">
        <f t="shared" si="0"/>
        <v>23.06244001925409</v>
      </c>
      <c r="F35" s="2">
        <f t="shared" si="2"/>
        <v>-100.03914057799741</v>
      </c>
      <c r="G35" s="5">
        <f t="shared" si="3"/>
        <v>-218970.62283457935</v>
      </c>
    </row>
    <row r="36" spans="1:7">
      <c r="B36" s="13" t="s">
        <v>40</v>
      </c>
      <c r="C36" s="5">
        <v>323282</v>
      </c>
      <c r="D36" s="5">
        <f t="shared" si="1"/>
        <v>37492.535473784454</v>
      </c>
      <c r="E36" s="2">
        <f t="shared" si="0"/>
        <v>115.97470775912193</v>
      </c>
      <c r="F36" s="2">
        <f t="shared" si="2"/>
        <v>-7.1268728381295858</v>
      </c>
      <c r="G36" s="5">
        <f t="shared" si="3"/>
        <v>-2303.9897048562088</v>
      </c>
    </row>
    <row r="37" spans="1:7">
      <c r="B37" s="13" t="s">
        <v>41</v>
      </c>
      <c r="C37" s="5">
        <v>162836</v>
      </c>
      <c r="D37" s="5">
        <f t="shared" si="1"/>
        <v>0</v>
      </c>
      <c r="E37" s="2">
        <f t="shared" si="0"/>
        <v>0</v>
      </c>
      <c r="F37" s="2">
        <f t="shared" si="2"/>
        <v>-123.10158059725151</v>
      </c>
      <c r="G37" s="5">
        <f t="shared" si="3"/>
        <v>-20045.368978134047</v>
      </c>
    </row>
    <row r="38" spans="1:7">
      <c r="A38" s="4"/>
      <c r="B38" s="4" t="s">
        <v>6</v>
      </c>
      <c r="C38" s="5">
        <f>SUM(C20:C37)</f>
        <v>47227907</v>
      </c>
      <c r="D38" s="14">
        <f>SUM(D20:D37)</f>
        <v>5813829.9999999991</v>
      </c>
      <c r="E38" s="15">
        <f t="shared" si="0"/>
        <v>123.10158059725151</v>
      </c>
      <c r="F38" s="2">
        <f t="shared" si="2"/>
        <v>0</v>
      </c>
      <c r="G38" s="14">
        <f>SUM(G20:G37)</f>
        <v>5.7480065152049065E-10</v>
      </c>
    </row>
    <row r="39" spans="1:7">
      <c r="D39" s="5"/>
      <c r="E39" s="5"/>
    </row>
    <row r="41" spans="1:7">
      <c r="B41" s="1" t="s">
        <v>121</v>
      </c>
    </row>
    <row r="42" spans="1:7">
      <c r="B42" t="s">
        <v>122</v>
      </c>
    </row>
    <row r="44" spans="1:7" s="18" customFormat="1" ht="30">
      <c r="C44" s="18">
        <v>2011</v>
      </c>
      <c r="D44" s="18" t="s">
        <v>124</v>
      </c>
      <c r="E44" s="20" t="s">
        <v>123</v>
      </c>
    </row>
    <row r="45" spans="1:7">
      <c r="B45" s="13" t="s">
        <v>24</v>
      </c>
      <c r="C45" s="2">
        <v>1688.77</v>
      </c>
      <c r="D45" s="17">
        <f>C45/C$63</f>
        <v>0.28667095571697021</v>
      </c>
      <c r="E45" s="5">
        <f>D45*E$67</f>
        <v>1666656.202475993</v>
      </c>
      <c r="F45">
        <f>+D45*$C$68</f>
        <v>0.78261170910720357</v>
      </c>
      <c r="G45" s="2">
        <f>+$C$66*D45</f>
        <v>1665.8735907668856</v>
      </c>
    </row>
    <row r="46" spans="1:7">
      <c r="B46" s="13" t="s">
        <v>25</v>
      </c>
      <c r="C46" s="2">
        <v>462.52</v>
      </c>
      <c r="D46" s="17">
        <f t="shared" ref="D46:D62" si="4">C46/C$63</f>
        <v>7.8513385741227668E-2</v>
      </c>
      <c r="E46" s="5">
        <f t="shared" ref="E46:E62" si="5">D46*E$67</f>
        <v>456463.47742392163</v>
      </c>
      <c r="F46">
        <f t="shared" ref="F46:F62" si="6">+D46*$C$68</f>
        <v>0.21434154307351724</v>
      </c>
      <c r="G46" s="2">
        <f t="shared" ref="G46:G62" si="7">+$C$66*D46</f>
        <v>456.24913588084814</v>
      </c>
    </row>
    <row r="47" spans="1:7">
      <c r="B47" s="13" t="s">
        <v>26</v>
      </c>
      <c r="C47" s="2">
        <v>64.260000000000005</v>
      </c>
      <c r="D47" s="17">
        <f t="shared" si="4"/>
        <v>1.0908220547719645E-2</v>
      </c>
      <c r="E47" s="5">
        <f t="shared" si="5"/>
        <v>63418.539866948908</v>
      </c>
      <c r="F47">
        <f t="shared" si="6"/>
        <v>2.9779442095269872E-2</v>
      </c>
      <c r="G47" s="2">
        <f t="shared" si="7"/>
        <v>63.388760424853636</v>
      </c>
    </row>
    <row r="48" spans="1:7">
      <c r="B48" s="13" t="s">
        <v>27</v>
      </c>
      <c r="C48" s="2">
        <v>26.31</v>
      </c>
      <c r="D48" s="17">
        <f t="shared" si="4"/>
        <v>4.4661575258403956E-3</v>
      </c>
      <c r="E48" s="5">
        <f t="shared" si="5"/>
        <v>25965.480608456666</v>
      </c>
      <c r="F48">
        <f t="shared" si="6"/>
        <v>1.219261004554233E-2</v>
      </c>
      <c r="G48" s="2">
        <f t="shared" si="7"/>
        <v>25.953287998411124</v>
      </c>
    </row>
    <row r="49" spans="2:10">
      <c r="B49" s="13" t="s">
        <v>28</v>
      </c>
      <c r="C49" s="2">
        <v>263.41000000000003</v>
      </c>
      <c r="D49" s="17">
        <f t="shared" si="4"/>
        <v>4.4714198171099159E-2</v>
      </c>
      <c r="E49" s="5">
        <f t="shared" si="5"/>
        <v>259960.74675308142</v>
      </c>
      <c r="F49">
        <f t="shared" si="6"/>
        <v>0.12206976100708118</v>
      </c>
      <c r="G49" s="2">
        <f t="shared" si="7"/>
        <v>259.83867699207434</v>
      </c>
    </row>
    <row r="50" spans="2:10">
      <c r="B50" s="13" t="s">
        <v>29</v>
      </c>
      <c r="C50" s="2">
        <v>40.28</v>
      </c>
      <c r="D50" s="17">
        <f t="shared" si="4"/>
        <v>6.8375836237495689E-3</v>
      </c>
      <c r="E50" s="5">
        <f t="shared" si="5"/>
        <v>39752.548799263954</v>
      </c>
      <c r="F50">
        <f t="shared" si="6"/>
        <v>1.8666603292833338E-2</v>
      </c>
      <c r="G50" s="2">
        <f t="shared" si="7"/>
        <v>39.73388219597112</v>
      </c>
    </row>
    <row r="51" spans="2:10">
      <c r="B51" s="13" t="s">
        <v>30</v>
      </c>
      <c r="C51" s="2">
        <v>942.91</v>
      </c>
      <c r="D51" s="17">
        <f t="shared" si="4"/>
        <v>0.16006022777233631</v>
      </c>
      <c r="E51" s="5">
        <f t="shared" si="5"/>
        <v>930562.95402964193</v>
      </c>
      <c r="F51">
        <f t="shared" si="6"/>
        <v>0.43696442181840822</v>
      </c>
      <c r="G51" s="2">
        <f t="shared" si="7"/>
        <v>930.12598960782361</v>
      </c>
    </row>
    <row r="52" spans="2:10">
      <c r="B52" s="13" t="s">
        <v>31</v>
      </c>
      <c r="C52" s="2">
        <v>847.29</v>
      </c>
      <c r="D52" s="17">
        <f t="shared" si="4"/>
        <v>0.14382860547583842</v>
      </c>
      <c r="E52" s="5">
        <f t="shared" si="5"/>
        <v>836195.06137359375</v>
      </c>
      <c r="F52">
        <f t="shared" si="6"/>
        <v>0.39265209294897613</v>
      </c>
      <c r="G52" s="2">
        <f t="shared" si="7"/>
        <v>835.80240928064472</v>
      </c>
    </row>
    <row r="53" spans="2:10">
      <c r="B53" s="13" t="s">
        <v>32</v>
      </c>
      <c r="C53" s="2">
        <v>314.33999999999997</v>
      </c>
      <c r="D53" s="17">
        <f t="shared" si="4"/>
        <v>5.3359633472925508E-2</v>
      </c>
      <c r="E53" s="5">
        <f t="shared" si="5"/>
        <v>310223.8378738985</v>
      </c>
      <c r="F53">
        <f t="shared" si="6"/>
        <v>0.14567179938106334</v>
      </c>
      <c r="G53" s="2">
        <f t="shared" si="7"/>
        <v>310.07816607451741</v>
      </c>
    </row>
    <row r="54" spans="2:10">
      <c r="B54" s="13" t="s">
        <v>33</v>
      </c>
      <c r="C54" s="2">
        <v>177.05</v>
      </c>
      <c r="D54" s="17">
        <f t="shared" si="4"/>
        <v>3.005447320220609E-2</v>
      </c>
      <c r="E54" s="5">
        <f t="shared" si="5"/>
        <v>174731.59793718182</v>
      </c>
      <c r="F54">
        <f t="shared" si="6"/>
        <v>8.20487118420095E-2</v>
      </c>
      <c r="G54" s="2">
        <f t="shared" si="7"/>
        <v>174.64954922533983</v>
      </c>
    </row>
    <row r="55" spans="2:10">
      <c r="B55" s="13" t="s">
        <v>34</v>
      </c>
      <c r="C55" s="2">
        <v>532.17999999999995</v>
      </c>
      <c r="D55" s="17">
        <f t="shared" si="4"/>
        <v>9.0338263477831318E-2</v>
      </c>
      <c r="E55" s="5">
        <f t="shared" si="5"/>
        <v>525211.30635532003</v>
      </c>
      <c r="F55">
        <f t="shared" si="6"/>
        <v>0.24662345929444007</v>
      </c>
      <c r="G55" s="2">
        <f t="shared" si="7"/>
        <v>524.96468289602558</v>
      </c>
    </row>
    <row r="56" spans="2:10">
      <c r="B56" s="13" t="s">
        <v>35</v>
      </c>
      <c r="C56" s="2">
        <v>169.63</v>
      </c>
      <c r="D56" s="17">
        <f t="shared" si="4"/>
        <v>2.8794918324146955E-2</v>
      </c>
      <c r="E56" s="5">
        <f t="shared" si="5"/>
        <v>167408.7600004753</v>
      </c>
      <c r="F56">
        <f t="shared" si="6"/>
        <v>7.8610127024908619E-2</v>
      </c>
      <c r="G56" s="2">
        <f t="shared" si="7"/>
        <v>167.33014987345038</v>
      </c>
    </row>
    <row r="57" spans="2:10">
      <c r="B57" s="13" t="s">
        <v>36</v>
      </c>
      <c r="C57" s="2">
        <v>41.21</v>
      </c>
      <c r="D57" s="17">
        <f t="shared" si="4"/>
        <v>6.9954523618351479E-3</v>
      </c>
      <c r="E57" s="5">
        <f t="shared" si="5"/>
        <v>40670.370804808037</v>
      </c>
      <c r="F57">
        <f t="shared" si="6"/>
        <v>1.90975849478069E-2</v>
      </c>
      <c r="G57" s="2">
        <f t="shared" si="7"/>
        <v>40.651273219860229</v>
      </c>
    </row>
    <row r="58" spans="2:10">
      <c r="B58" s="13" t="s">
        <v>37</v>
      </c>
      <c r="C58" s="2">
        <v>115.43</v>
      </c>
      <c r="D58" s="17">
        <f t="shared" si="4"/>
        <v>1.9594396169051956E-2</v>
      </c>
      <c r="E58" s="5">
        <f t="shared" si="5"/>
        <v>113918.48827951934</v>
      </c>
      <c r="F58">
        <f t="shared" si="6"/>
        <v>5.349270154150329E-2</v>
      </c>
      <c r="G58" s="2">
        <f t="shared" si="7"/>
        <v>113.86499557797784</v>
      </c>
    </row>
    <row r="59" spans="2:10">
      <c r="B59" s="13" t="s">
        <v>38</v>
      </c>
      <c r="C59" s="2">
        <v>116.24</v>
      </c>
      <c r="D59" s="17">
        <f t="shared" si="4"/>
        <v>1.9731894747384553E-2</v>
      </c>
      <c r="E59" s="5">
        <f t="shared" si="5"/>
        <v>114717.88163918674</v>
      </c>
      <c r="F59">
        <f t="shared" si="6"/>
        <v>5.3868072660351214E-2</v>
      </c>
      <c r="G59" s="2">
        <f t="shared" si="7"/>
        <v>114.66401356652638</v>
      </c>
    </row>
    <row r="60" spans="2:10">
      <c r="B60" s="13" t="s">
        <v>39</v>
      </c>
      <c r="C60" s="2">
        <v>51.15</v>
      </c>
      <c r="D60" s="17">
        <f t="shared" si="4"/>
        <v>8.6827805947068126E-3</v>
      </c>
      <c r="E60" s="5">
        <f t="shared" si="5"/>
        <v>50480.210304924309</v>
      </c>
      <c r="F60">
        <f t="shared" si="6"/>
        <v>2.3703991023545808E-2</v>
      </c>
      <c r="G60" s="2">
        <f t="shared" si="7"/>
        <v>50.456506313900761</v>
      </c>
    </row>
    <row r="61" spans="2:10">
      <c r="B61" s="13" t="s">
        <v>40</v>
      </c>
      <c r="C61" s="2">
        <v>37.99</v>
      </c>
      <c r="D61" s="17">
        <f t="shared" si="4"/>
        <v>6.4488530751302415E-3</v>
      </c>
      <c r="E61" s="5">
        <f t="shared" si="5"/>
        <v>37492.535473784454</v>
      </c>
      <c r="F61">
        <f t="shared" si="6"/>
        <v>1.7605368895102745E-2</v>
      </c>
      <c r="G61" s="2">
        <f t="shared" si="7"/>
        <v>37.474930104889346</v>
      </c>
    </row>
    <row r="62" spans="2:10">
      <c r="B62" s="13" t="s">
        <v>41</v>
      </c>
      <c r="C62" s="2"/>
      <c r="D62" s="17">
        <f t="shared" si="4"/>
        <v>0</v>
      </c>
      <c r="E62" s="5">
        <f t="shared" si="5"/>
        <v>0</v>
      </c>
      <c r="F62">
        <f t="shared" si="6"/>
        <v>0</v>
      </c>
      <c r="G62" s="2">
        <f t="shared" si="7"/>
        <v>0</v>
      </c>
    </row>
    <row r="63" spans="2:10">
      <c r="B63" s="4" t="s">
        <v>74</v>
      </c>
      <c r="C63" s="2">
        <f>SUM(C45:C62)</f>
        <v>5890.97</v>
      </c>
      <c r="D63" s="17">
        <f>SUM(D45:D62)</f>
        <v>1.0000000000000002</v>
      </c>
      <c r="E63" s="5">
        <f>SUM(E45:E62)</f>
        <v>5813829.9999999991</v>
      </c>
      <c r="F63">
        <f>SUM(F45:F62)</f>
        <v>2.7299999999995634</v>
      </c>
      <c r="G63">
        <f>SUM(G45:G62)</f>
        <v>5811.0999999999995</v>
      </c>
      <c r="H63">
        <f>+G63+F63</f>
        <v>5813.829999999999</v>
      </c>
      <c r="J63" s="2">
        <f>+C63+37.32-117.19</f>
        <v>5811.1</v>
      </c>
    </row>
    <row r="64" spans="2:10">
      <c r="C64" s="2"/>
    </row>
    <row r="65" spans="2:6">
      <c r="B65" s="13" t="s">
        <v>106</v>
      </c>
      <c r="C65" s="2">
        <f>37.32-117.19</f>
        <v>-79.87</v>
      </c>
    </row>
    <row r="66" spans="2:6">
      <c r="B66" s="13" t="s">
        <v>6</v>
      </c>
      <c r="C66" s="2">
        <f>C63+C65</f>
        <v>5811.1</v>
      </c>
      <c r="F66" s="2">
        <f>+C66+C65</f>
        <v>5731.2300000000005</v>
      </c>
    </row>
    <row r="67" spans="2:6">
      <c r="B67" s="13" t="s">
        <v>58</v>
      </c>
      <c r="E67" s="5">
        <f>B6</f>
        <v>5813830</v>
      </c>
    </row>
    <row r="68" spans="2:6">
      <c r="C68" s="34">
        <f>+E67/1000-C66</f>
        <v>2.7299999999995634</v>
      </c>
    </row>
  </sheetData>
  <pageMargins left="0.75" right="0.75" top="1" bottom="1" header="0.5" footer="0.5"/>
  <pageSetup paperSize="9" orientation="portrait" horizontalDpi="4294967292" verticalDpi="4294967292"/>
  <extLst>
    <ext xmlns:mx="http://schemas.microsoft.com/office/mac/excel/2008/main" uri="{64002731-A6B0-56B0-2670-7721B7C09600}">
      <mx:PLV Mode="0" OnePage="0" WScale="0"/>
    </ext>
  </extLst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G70"/>
  <sheetViews>
    <sheetView topLeftCell="A4" zoomScale="125" zoomScaleNormal="125" zoomScalePageLayoutView="125" workbookViewId="0">
      <selection activeCell="D23" sqref="D23:D40"/>
    </sheetView>
  </sheetViews>
  <sheetFormatPr baseColWidth="10" defaultRowHeight="15" x14ac:dyDescent="0"/>
  <cols>
    <col min="1" max="1" width="4.33203125" customWidth="1"/>
  </cols>
  <sheetData>
    <row r="2" spans="2:3">
      <c r="B2" s="4" t="s">
        <v>42</v>
      </c>
    </row>
    <row r="3" spans="2:3">
      <c r="B3" s="32" t="s">
        <v>46</v>
      </c>
    </row>
    <row r="5" spans="2:3">
      <c r="B5" s="4" t="s">
        <v>43</v>
      </c>
    </row>
    <row r="6" spans="2:3">
      <c r="B6" s="5">
        <f>resumen!C20*1000</f>
        <v>981010</v>
      </c>
    </row>
    <row r="8" spans="2:3">
      <c r="B8" s="4" t="s">
        <v>16</v>
      </c>
    </row>
    <row r="9" spans="2:3">
      <c r="B9" s="6"/>
    </row>
    <row r="11" spans="2:3">
      <c r="B11" s="4"/>
    </row>
    <row r="12" spans="2:3">
      <c r="B12" s="4" t="s">
        <v>17</v>
      </c>
    </row>
    <row r="14" spans="2:3">
      <c r="B14" s="7"/>
    </row>
    <row r="15" spans="2:3" ht="17">
      <c r="B15" s="8"/>
      <c r="C15" s="9"/>
    </row>
    <row r="16" spans="2:3">
      <c r="B16" s="7"/>
    </row>
    <row r="17" spans="1:7" ht="17">
      <c r="B17" s="8"/>
      <c r="C17" s="9"/>
    </row>
    <row r="18" spans="1:7" ht="17">
      <c r="B18" s="10"/>
    </row>
    <row r="19" spans="1:7" ht="17">
      <c r="B19" s="8"/>
    </row>
    <row r="20" spans="1:7">
      <c r="B20" t="s">
        <v>18</v>
      </c>
      <c r="D20" s="11"/>
    </row>
    <row r="22" spans="1:7" ht="53">
      <c r="A22" s="12"/>
      <c r="B22" s="12"/>
      <c r="C22" s="12" t="s">
        <v>19</v>
      </c>
      <c r="D22" s="12" t="s">
        <v>20</v>
      </c>
      <c r="E22" s="12" t="s">
        <v>21</v>
      </c>
      <c r="F22" s="12" t="s">
        <v>22</v>
      </c>
      <c r="G22" s="12" t="s">
        <v>23</v>
      </c>
    </row>
    <row r="23" spans="1:7">
      <c r="B23" s="13" t="s">
        <v>24</v>
      </c>
      <c r="C23" s="5">
        <v>8437043.5</v>
      </c>
      <c r="D23" s="5">
        <f>E48</f>
        <v>270349.47375611094</v>
      </c>
      <c r="E23" s="2">
        <f t="shared" ref="E23:E41" si="0">D23*1000/C23</f>
        <v>32.043152765078304</v>
      </c>
      <c r="F23" s="2">
        <f>-E$41+E23</f>
        <v>11.271323939379972</v>
      </c>
      <c r="G23" s="5">
        <f>F23*C23/1000</f>
        <v>95096.650379140177</v>
      </c>
    </row>
    <row r="24" spans="1:7">
      <c r="B24" s="13" t="s">
        <v>25</v>
      </c>
      <c r="C24" s="5">
        <v>1347880</v>
      </c>
      <c r="D24" s="5">
        <f t="shared" ref="D24:D40" si="1">E49</f>
        <v>55884.860413149763</v>
      </c>
      <c r="E24" s="2">
        <f t="shared" si="0"/>
        <v>41.461302499591781</v>
      </c>
      <c r="F24" s="2">
        <f t="shared" ref="F24:F41" si="2">-E$41+E24</f>
        <v>20.689473673893449</v>
      </c>
      <c r="G24" s="5">
        <f t="shared" ref="G24:G40" si="3">F24*C24/1000</f>
        <v>27886.927775567503</v>
      </c>
    </row>
    <row r="25" spans="1:7">
      <c r="B25" s="13" t="s">
        <v>26</v>
      </c>
      <c r="C25" s="5">
        <v>1079423.5</v>
      </c>
      <c r="D25" s="5">
        <f t="shared" si="1"/>
        <v>72895.377191869717</v>
      </c>
      <c r="E25" s="2">
        <f t="shared" si="0"/>
        <v>67.5317678296514</v>
      </c>
      <c r="F25" s="2">
        <f t="shared" si="2"/>
        <v>46.759939003953065</v>
      </c>
      <c r="G25" s="5">
        <f t="shared" si="3"/>
        <v>50473.777019433532</v>
      </c>
    </row>
    <row r="26" spans="1:7">
      <c r="B26" s="13" t="s">
        <v>27</v>
      </c>
      <c r="C26" s="5">
        <v>1116276.5</v>
      </c>
      <c r="D26" s="5">
        <f t="shared" si="1"/>
        <v>1014.6959924278649</v>
      </c>
      <c r="E26" s="2">
        <f t="shared" si="0"/>
        <v>0.9090005858117276</v>
      </c>
      <c r="F26" s="2">
        <f t="shared" si="2"/>
        <v>-19.862828239886603</v>
      </c>
      <c r="G26" s="5">
        <f t="shared" si="3"/>
        <v>-22172.408387721778</v>
      </c>
    </row>
    <row r="27" spans="1:7">
      <c r="B27" s="13" t="s">
        <v>28</v>
      </c>
      <c r="C27" s="5">
        <v>2122556.5</v>
      </c>
      <c r="D27" s="5">
        <f t="shared" si="1"/>
        <v>31388.567539348758</v>
      </c>
      <c r="E27" s="2">
        <f t="shared" si="0"/>
        <v>14.788095176429348</v>
      </c>
      <c r="F27" s="2">
        <f t="shared" si="2"/>
        <v>-5.9837336492689843</v>
      </c>
      <c r="G27" s="5">
        <f t="shared" si="3"/>
        <v>-12700.812751524603</v>
      </c>
    </row>
    <row r="28" spans="1:7">
      <c r="B28" s="13" t="s">
        <v>29</v>
      </c>
      <c r="C28" s="5">
        <v>593491</v>
      </c>
      <c r="D28" s="5">
        <f t="shared" si="1"/>
        <v>9601.3215132561145</v>
      </c>
      <c r="E28" s="2">
        <f t="shared" si="0"/>
        <v>16.177703643789229</v>
      </c>
      <c r="F28" s="2">
        <f t="shared" si="2"/>
        <v>-4.5941251819091029</v>
      </c>
      <c r="G28" s="5">
        <f t="shared" si="3"/>
        <v>-2726.5719483364155</v>
      </c>
    </row>
    <row r="29" spans="1:7">
      <c r="B29" s="13" t="s">
        <v>30</v>
      </c>
      <c r="C29" s="5">
        <v>2552270.5</v>
      </c>
      <c r="D29" s="5">
        <f t="shared" si="1"/>
        <v>108409.73692684497</v>
      </c>
      <c r="E29" s="2">
        <f t="shared" si="0"/>
        <v>42.475802203114824</v>
      </c>
      <c r="F29" s="2">
        <f t="shared" si="2"/>
        <v>21.703973377416492</v>
      </c>
      <c r="G29" s="5">
        <f t="shared" si="3"/>
        <v>55394.410983965477</v>
      </c>
    </row>
    <row r="30" spans="1:7">
      <c r="B30" s="13" t="s">
        <v>31</v>
      </c>
      <c r="C30" s="5">
        <v>2118611</v>
      </c>
      <c r="D30" s="5">
        <f t="shared" si="1"/>
        <v>126702.98260165301</v>
      </c>
      <c r="E30" s="2">
        <f t="shared" si="0"/>
        <v>59.804741220381189</v>
      </c>
      <c r="F30" s="2">
        <f t="shared" si="2"/>
        <v>39.032912394682853</v>
      </c>
      <c r="G30" s="5">
        <f t="shared" si="3"/>
        <v>82695.557561411435</v>
      </c>
    </row>
    <row r="31" spans="1:7">
      <c r="B31" s="13" t="s">
        <v>32</v>
      </c>
      <c r="C31" s="5">
        <v>7555263</v>
      </c>
      <c r="D31" s="5">
        <f t="shared" si="1"/>
        <v>36519.483123700978</v>
      </c>
      <c r="E31" s="2">
        <f t="shared" si="0"/>
        <v>4.8336481633665134</v>
      </c>
      <c r="F31" s="2">
        <f t="shared" si="2"/>
        <v>-15.938180662331819</v>
      </c>
      <c r="G31" s="5">
        <f t="shared" si="3"/>
        <v>-120417.14664543109</v>
      </c>
    </row>
    <row r="32" spans="1:7">
      <c r="B32" s="13" t="s">
        <v>33</v>
      </c>
      <c r="C32" s="5">
        <v>5123228</v>
      </c>
      <c r="D32" s="5">
        <f t="shared" si="1"/>
        <v>26755.427347508317</v>
      </c>
      <c r="E32" s="2">
        <f t="shared" si="0"/>
        <v>5.2223768584002741</v>
      </c>
      <c r="F32" s="2">
        <f t="shared" si="2"/>
        <v>-15.549451967298058</v>
      </c>
      <c r="G32" s="5">
        <f t="shared" si="3"/>
        <v>-79663.387703516491</v>
      </c>
    </row>
    <row r="33" spans="1:7">
      <c r="B33" s="13" t="s">
        <v>34</v>
      </c>
      <c r="C33" s="5">
        <v>1108748.5</v>
      </c>
      <c r="D33" s="5">
        <f t="shared" si="1"/>
        <v>86861.805993306072</v>
      </c>
      <c r="E33" s="2">
        <f t="shared" si="0"/>
        <v>78.34220834869771</v>
      </c>
      <c r="F33" s="2">
        <f t="shared" si="2"/>
        <v>57.570379522999374</v>
      </c>
      <c r="G33" s="5">
        <f t="shared" si="3"/>
        <v>63831.07194055627</v>
      </c>
    </row>
    <row r="34" spans="1:7">
      <c r="B34" s="13" t="s">
        <v>35</v>
      </c>
      <c r="C34" s="5">
        <v>2788460</v>
      </c>
      <c r="D34" s="5">
        <f t="shared" si="1"/>
        <v>103460.7008128336</v>
      </c>
      <c r="E34" s="2">
        <f t="shared" si="0"/>
        <v>37.103168348419416</v>
      </c>
      <c r="F34" s="2">
        <f t="shared" si="2"/>
        <v>16.331339522721084</v>
      </c>
      <c r="G34" s="5">
        <f t="shared" si="3"/>
        <v>45539.287005526836</v>
      </c>
    </row>
    <row r="35" spans="1:7">
      <c r="B35" s="13" t="s">
        <v>36</v>
      </c>
      <c r="C35" s="5">
        <v>6494120</v>
      </c>
      <c r="D35" s="5">
        <f t="shared" si="1"/>
        <v>3848.1866882641662</v>
      </c>
      <c r="E35" s="2">
        <f t="shared" si="0"/>
        <v>0.59256476447373407</v>
      </c>
      <c r="F35" s="2">
        <f t="shared" si="2"/>
        <v>-20.179264061224597</v>
      </c>
      <c r="G35" s="5">
        <f t="shared" si="3"/>
        <v>-131046.56232527988</v>
      </c>
    </row>
    <row r="36" spans="1:7">
      <c r="B36" s="13" t="s">
        <v>37</v>
      </c>
      <c r="C36" s="5">
        <v>1472259</v>
      </c>
      <c r="D36" s="5">
        <f t="shared" si="1"/>
        <v>18475.125145148857</v>
      </c>
      <c r="E36" s="2">
        <f t="shared" si="0"/>
        <v>12.548828124092879</v>
      </c>
      <c r="F36" s="2">
        <f t="shared" si="2"/>
        <v>-8.2230007016054536</v>
      </c>
      <c r="G36" s="5">
        <f t="shared" si="3"/>
        <v>-12106.386789944943</v>
      </c>
    </row>
    <row r="37" spans="1:7">
      <c r="B37" s="13" t="s">
        <v>38</v>
      </c>
      <c r="C37" s="5">
        <v>643308.5</v>
      </c>
      <c r="D37" s="5">
        <f t="shared" si="1"/>
        <v>16321.289312165181</v>
      </c>
      <c r="E37" s="2">
        <f t="shared" si="0"/>
        <v>25.370859101294606</v>
      </c>
      <c r="F37" s="2">
        <f t="shared" si="2"/>
        <v>4.5990302755962738</v>
      </c>
      <c r="G37" s="5">
        <f t="shared" si="3"/>
        <v>2958.5952680484256</v>
      </c>
    </row>
    <row r="38" spans="1:7">
      <c r="B38" s="13" t="s">
        <v>39</v>
      </c>
      <c r="C38" s="5">
        <v>2188849.5</v>
      </c>
      <c r="D38" s="5">
        <f t="shared" si="1"/>
        <v>5944.5868990349436</v>
      </c>
      <c r="E38" s="2">
        <f t="shared" si="0"/>
        <v>2.7158499929003539</v>
      </c>
      <c r="F38" s="2">
        <f t="shared" si="2"/>
        <v>-18.05597883279798</v>
      </c>
      <c r="G38" s="5">
        <f t="shared" si="3"/>
        <v>-39521.820240180437</v>
      </c>
    </row>
    <row r="39" spans="1:7">
      <c r="B39" s="13" t="s">
        <v>40</v>
      </c>
      <c r="C39" s="5">
        <v>323282</v>
      </c>
      <c r="D39" s="5">
        <f t="shared" si="1"/>
        <v>6576.3787433768211</v>
      </c>
      <c r="E39" s="2">
        <f t="shared" si="0"/>
        <v>20.342545342384732</v>
      </c>
      <c r="F39" s="2">
        <f t="shared" si="2"/>
        <v>-0.42928348331360056</v>
      </c>
      <c r="G39" s="5">
        <f t="shared" si="3"/>
        <v>-138.77962305258743</v>
      </c>
    </row>
    <row r="40" spans="1:7">
      <c r="B40" s="13" t="s">
        <v>41</v>
      </c>
      <c r="C40" s="5">
        <v>162836</v>
      </c>
      <c r="D40" s="5">
        <f t="shared" si="1"/>
        <v>0</v>
      </c>
      <c r="E40" s="2">
        <f t="shared" si="0"/>
        <v>0</v>
      </c>
      <c r="F40" s="2">
        <f t="shared" si="2"/>
        <v>-20.771828825698332</v>
      </c>
      <c r="G40" s="5">
        <f t="shared" si="3"/>
        <v>-3382.4015186614138</v>
      </c>
    </row>
    <row r="41" spans="1:7">
      <c r="A41" s="4"/>
      <c r="B41" s="4" t="s">
        <v>6</v>
      </c>
      <c r="C41" s="5">
        <f>SUM(C23:C40)</f>
        <v>47227907</v>
      </c>
      <c r="D41" s="14">
        <f>SUM(D23:D40)</f>
        <v>981010</v>
      </c>
      <c r="E41" s="15">
        <f t="shared" si="0"/>
        <v>20.771828825698332</v>
      </c>
      <c r="F41" s="2">
        <f t="shared" si="2"/>
        <v>0</v>
      </c>
      <c r="G41" s="14">
        <f>SUM(G23:G40)</f>
        <v>4.0472514228895307E-11</v>
      </c>
    </row>
    <row r="42" spans="1:7">
      <c r="D42" s="5"/>
      <c r="E42" s="5"/>
    </row>
    <row r="44" spans="1:7">
      <c r="B44" s="1" t="s">
        <v>121</v>
      </c>
    </row>
    <row r="45" spans="1:7">
      <c r="B45" t="s">
        <v>126</v>
      </c>
    </row>
    <row r="47" spans="1:7" ht="30">
      <c r="B47" s="18"/>
      <c r="C47" s="18">
        <v>2011</v>
      </c>
      <c r="D47" s="18" t="s">
        <v>124</v>
      </c>
      <c r="E47" s="20" t="s">
        <v>123</v>
      </c>
      <c r="F47" s="18"/>
      <c r="G47" s="18"/>
    </row>
    <row r="48" spans="1:7">
      <c r="B48" s="13" t="s">
        <v>24</v>
      </c>
      <c r="C48" s="5">
        <v>282.42</v>
      </c>
      <c r="D48" s="17">
        <f>C48/C$66</f>
        <v>0.27558279095637245</v>
      </c>
      <c r="E48" s="5">
        <f>D48*E$70</f>
        <v>270349.47375611094</v>
      </c>
    </row>
    <row r="49" spans="2:5">
      <c r="B49" s="13" t="s">
        <v>25</v>
      </c>
      <c r="C49" s="5">
        <v>58.38</v>
      </c>
      <c r="D49" s="17">
        <f t="shared" ref="D49:D65" si="4">C49/C$66</f>
        <v>5.6966657234023874E-2</v>
      </c>
      <c r="E49" s="5">
        <f t="shared" ref="E49:E65" si="5">D49*E$70</f>
        <v>55884.860413149763</v>
      </c>
    </row>
    <row r="50" spans="2:5">
      <c r="B50" s="13" t="s">
        <v>26</v>
      </c>
      <c r="C50" s="5">
        <v>76.150000000000006</v>
      </c>
      <c r="D50" s="17">
        <f t="shared" si="4"/>
        <v>7.4306456806627577E-2</v>
      </c>
      <c r="E50" s="5">
        <f t="shared" si="5"/>
        <v>72895.377191869717</v>
      </c>
    </row>
    <row r="51" spans="2:5">
      <c r="B51" s="13" t="s">
        <v>27</v>
      </c>
      <c r="C51" s="5">
        <v>1.06</v>
      </c>
      <c r="D51" s="17">
        <f t="shared" si="4"/>
        <v>1.034338072423181E-3</v>
      </c>
      <c r="E51" s="5">
        <f t="shared" si="5"/>
        <v>1014.6959924278649</v>
      </c>
    </row>
    <row r="52" spans="2:5">
      <c r="B52" s="13" t="s">
        <v>28</v>
      </c>
      <c r="C52" s="5">
        <v>32.79</v>
      </c>
      <c r="D52" s="17">
        <f t="shared" si="4"/>
        <v>3.1996174900713305E-2</v>
      </c>
      <c r="E52" s="5">
        <f t="shared" si="5"/>
        <v>31388.567539348758</v>
      </c>
    </row>
    <row r="53" spans="2:5">
      <c r="B53" s="13" t="s">
        <v>29</v>
      </c>
      <c r="C53" s="5">
        <v>10.029999999999999</v>
      </c>
      <c r="D53" s="17">
        <f t="shared" si="4"/>
        <v>9.7871800626457579E-3</v>
      </c>
      <c r="E53" s="5">
        <f t="shared" si="5"/>
        <v>9601.3215132561145</v>
      </c>
    </row>
    <row r="54" spans="2:5">
      <c r="B54" s="13" t="s">
        <v>30</v>
      </c>
      <c r="C54" s="5">
        <v>113.25</v>
      </c>
      <c r="D54" s="17">
        <f t="shared" si="4"/>
        <v>0.1105082893414389</v>
      </c>
      <c r="E54" s="5">
        <f t="shared" si="5"/>
        <v>108409.73692684497</v>
      </c>
    </row>
    <row r="55" spans="2:5">
      <c r="B55" s="13" t="s">
        <v>31</v>
      </c>
      <c r="C55" s="5">
        <v>132.36000000000001</v>
      </c>
      <c r="D55" s="17">
        <f t="shared" si="4"/>
        <v>0.12915564836408702</v>
      </c>
      <c r="E55" s="5">
        <f t="shared" si="5"/>
        <v>126702.98260165301</v>
      </c>
    </row>
    <row r="56" spans="2:5">
      <c r="B56" s="13" t="s">
        <v>32</v>
      </c>
      <c r="C56" s="5">
        <v>38.15</v>
      </c>
      <c r="D56" s="17">
        <f t="shared" si="4"/>
        <v>3.7226412700890894E-2</v>
      </c>
      <c r="E56" s="5">
        <f t="shared" si="5"/>
        <v>36519.483123700978</v>
      </c>
    </row>
    <row r="57" spans="2:5">
      <c r="B57" s="13" t="s">
        <v>33</v>
      </c>
      <c r="C57" s="5">
        <v>27.95</v>
      </c>
      <c r="D57" s="17">
        <f t="shared" si="4"/>
        <v>2.7273348230403685E-2</v>
      </c>
      <c r="E57" s="5">
        <f t="shared" si="5"/>
        <v>26755.427347508317</v>
      </c>
    </row>
    <row r="58" spans="2:5">
      <c r="B58" s="13" t="s">
        <v>34</v>
      </c>
      <c r="C58" s="5">
        <v>90.74</v>
      </c>
      <c r="D58" s="17">
        <f t="shared" si="4"/>
        <v>8.854324216196173E-2</v>
      </c>
      <c r="E58" s="5">
        <f t="shared" si="5"/>
        <v>86861.805993306072</v>
      </c>
    </row>
    <row r="59" spans="2:5">
      <c r="B59" s="13" t="s">
        <v>35</v>
      </c>
      <c r="C59" s="5">
        <v>108.08</v>
      </c>
      <c r="D59" s="17">
        <f t="shared" si="4"/>
        <v>0.10546345176178999</v>
      </c>
      <c r="E59" s="5">
        <f t="shared" si="5"/>
        <v>103460.7008128336</v>
      </c>
    </row>
    <row r="60" spans="2:5">
      <c r="B60" s="13" t="s">
        <v>36</v>
      </c>
      <c r="C60" s="5">
        <v>4.0199999999999996</v>
      </c>
      <c r="D60" s="17">
        <f t="shared" si="4"/>
        <v>3.9226783501331956E-3</v>
      </c>
      <c r="E60" s="5">
        <f t="shared" si="5"/>
        <v>3848.1866882641662</v>
      </c>
    </row>
    <row r="61" spans="2:5">
      <c r="B61" s="13" t="s">
        <v>37</v>
      </c>
      <c r="C61" s="5">
        <v>19.3</v>
      </c>
      <c r="D61" s="17">
        <f t="shared" si="4"/>
        <v>1.8832759243176785E-2</v>
      </c>
      <c r="E61" s="5">
        <f t="shared" si="5"/>
        <v>18475.125145148857</v>
      </c>
    </row>
    <row r="62" spans="2:5">
      <c r="B62" s="13" t="s">
        <v>38</v>
      </c>
      <c r="C62" s="5">
        <v>17.05</v>
      </c>
      <c r="D62" s="17">
        <f t="shared" si="4"/>
        <v>1.6637230315863429E-2</v>
      </c>
      <c r="E62" s="5">
        <f t="shared" si="5"/>
        <v>16321.289312165181</v>
      </c>
    </row>
    <row r="63" spans="2:5">
      <c r="B63" s="13" t="s">
        <v>39</v>
      </c>
      <c r="C63" s="5">
        <v>6.21</v>
      </c>
      <c r="D63" s="17">
        <f t="shared" si="4"/>
        <v>6.0596598393848622E-3</v>
      </c>
      <c r="E63" s="5">
        <f t="shared" si="5"/>
        <v>5944.5868990349436</v>
      </c>
    </row>
    <row r="64" spans="2:5">
      <c r="B64" s="13" t="s">
        <v>40</v>
      </c>
      <c r="C64" s="5">
        <v>6.87</v>
      </c>
      <c r="D64" s="17">
        <f t="shared" si="4"/>
        <v>6.7036816580634461E-3</v>
      </c>
      <c r="E64" s="5">
        <f t="shared" si="5"/>
        <v>6576.3787433768211</v>
      </c>
    </row>
    <row r="65" spans="2:5">
      <c r="B65" s="13" t="s">
        <v>41</v>
      </c>
      <c r="C65" s="5"/>
      <c r="D65" s="17">
        <f t="shared" si="4"/>
        <v>0</v>
      </c>
      <c r="E65" s="5">
        <f t="shared" si="5"/>
        <v>0</v>
      </c>
    </row>
    <row r="66" spans="2:5">
      <c r="B66" s="4" t="s">
        <v>74</v>
      </c>
      <c r="C66" s="5">
        <f>SUM(C48:C65)</f>
        <v>1024.81</v>
      </c>
      <c r="D66" s="17">
        <f>SUM(D48:D65)</f>
        <v>1</v>
      </c>
      <c r="E66" s="5">
        <f>SUM(E48:E65)</f>
        <v>981010</v>
      </c>
    </row>
    <row r="67" spans="2:5">
      <c r="C67" s="2"/>
    </row>
    <row r="68" spans="2:5">
      <c r="B68" s="13" t="s">
        <v>106</v>
      </c>
      <c r="C68" s="2">
        <f>16.91-8.18</f>
        <v>8.73</v>
      </c>
    </row>
    <row r="69" spans="2:5">
      <c r="B69" s="13" t="s">
        <v>6</v>
      </c>
      <c r="C69" s="5">
        <f>C66+C68</f>
        <v>1033.54</v>
      </c>
    </row>
    <row r="70" spans="2:5">
      <c r="B70" s="13" t="s">
        <v>58</v>
      </c>
      <c r="E70" s="5">
        <f>B6</f>
        <v>981010</v>
      </c>
    </row>
  </sheetData>
  <pageMargins left="0.75" right="0.75" top="1" bottom="1" header="0.5" footer="0.5"/>
  <pageSetup paperSize="9" orientation="portrait" horizontalDpi="4294967292" verticalDpi="4294967292"/>
  <extLst>
    <ext xmlns:mx="http://schemas.microsoft.com/office/mac/excel/2008/main" uri="{64002731-A6B0-56B0-2670-7721B7C09600}">
      <mx:PLV Mode="0" OnePage="0" WScale="0"/>
    </ext>
  </extLst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I70"/>
  <sheetViews>
    <sheetView topLeftCell="A20" zoomScale="125" zoomScaleNormal="125" zoomScalePageLayoutView="125" workbookViewId="0">
      <selection activeCell="D23" sqref="D23:D40"/>
    </sheetView>
  </sheetViews>
  <sheetFormatPr baseColWidth="10" defaultRowHeight="15" x14ac:dyDescent="0"/>
  <sheetData>
    <row r="2" spans="2:9">
      <c r="B2" s="4" t="s">
        <v>42</v>
      </c>
    </row>
    <row r="3" spans="2:9">
      <c r="B3" s="32" t="s">
        <v>102</v>
      </c>
    </row>
    <row r="4" spans="2:9">
      <c r="F4" t="s">
        <v>107</v>
      </c>
      <c r="H4" t="s">
        <v>113</v>
      </c>
    </row>
    <row r="5" spans="2:9">
      <c r="B5" s="4" t="s">
        <v>43</v>
      </c>
      <c r="F5" t="s">
        <v>127</v>
      </c>
      <c r="H5" s="2">
        <f>76.14+5.16</f>
        <v>81.3</v>
      </c>
    </row>
    <row r="6" spans="2:9">
      <c r="B6" s="5">
        <f>resumen!C21*1000</f>
        <v>243340</v>
      </c>
      <c r="F6" t="s">
        <v>109</v>
      </c>
      <c r="H6" s="2">
        <v>70.819999999999993</v>
      </c>
      <c r="I6">
        <f>H6/H10</f>
        <v>0.29063897894693641</v>
      </c>
    </row>
    <row r="7" spans="2:9">
      <c r="F7" t="s">
        <v>110</v>
      </c>
      <c r="H7" s="2">
        <v>16.350000000000001</v>
      </c>
    </row>
    <row r="8" spans="2:9">
      <c r="B8" s="4" t="s">
        <v>16</v>
      </c>
      <c r="F8" t="s">
        <v>111</v>
      </c>
      <c r="H8" s="2">
        <v>0</v>
      </c>
    </row>
    <row r="9" spans="2:9">
      <c r="B9" s="6"/>
      <c r="F9" t="s">
        <v>112</v>
      </c>
      <c r="H9" s="2">
        <v>75.2</v>
      </c>
    </row>
    <row r="10" spans="2:9">
      <c r="F10" t="s">
        <v>6</v>
      </c>
      <c r="H10" s="2">
        <f>SUM(H5:H9)</f>
        <v>243.67000000000002</v>
      </c>
    </row>
    <row r="11" spans="2:9">
      <c r="B11" s="4"/>
    </row>
    <row r="12" spans="2:9">
      <c r="B12" s="4" t="s">
        <v>17</v>
      </c>
    </row>
    <row r="14" spans="2:9">
      <c r="B14" s="7"/>
    </row>
    <row r="15" spans="2:9" ht="17">
      <c r="B15" s="8"/>
      <c r="C15" s="9"/>
    </row>
    <row r="16" spans="2:9">
      <c r="B16" s="7"/>
    </row>
    <row r="17" spans="1:7" ht="17">
      <c r="B17" s="8"/>
      <c r="C17" s="9"/>
    </row>
    <row r="18" spans="1:7" ht="17">
      <c r="B18" s="10"/>
    </row>
    <row r="19" spans="1:7" ht="17">
      <c r="B19" s="8"/>
    </row>
    <row r="20" spans="1:7">
      <c r="B20" t="s">
        <v>18</v>
      </c>
      <c r="D20" s="11"/>
    </row>
    <row r="22" spans="1:7" ht="53">
      <c r="A22" s="12"/>
      <c r="B22" s="12"/>
      <c r="C22" s="12" t="s">
        <v>19</v>
      </c>
      <c r="D22" s="12" t="s">
        <v>20</v>
      </c>
      <c r="E22" s="12" t="s">
        <v>21</v>
      </c>
      <c r="F22" s="12" t="s">
        <v>22</v>
      </c>
      <c r="G22" s="12" t="s">
        <v>23</v>
      </c>
    </row>
    <row r="23" spans="1:7">
      <c r="B23" s="13" t="s">
        <v>24</v>
      </c>
      <c r="C23" s="5">
        <v>8437043.5</v>
      </c>
      <c r="D23" s="5">
        <f>+E48</f>
        <v>10893.769241632537</v>
      </c>
      <c r="E23" s="2">
        <f t="shared" ref="E23:E41" si="0">D23*1000/C23</f>
        <v>1.291183249396846</v>
      </c>
      <c r="F23" s="2">
        <f>E$41-E23</f>
        <v>3.8612788319738152</v>
      </c>
      <c r="G23" s="5">
        <f>F23*C23/1000</f>
        <v>32577.777470992271</v>
      </c>
    </row>
    <row r="24" spans="1:7">
      <c r="B24" s="13" t="s">
        <v>25</v>
      </c>
      <c r="C24" s="5">
        <v>1347880</v>
      </c>
      <c r="D24" s="5">
        <f t="shared" ref="D24:D40" si="1">+E49</f>
        <v>4433.1111424939972</v>
      </c>
      <c r="E24" s="2">
        <f t="shared" si="0"/>
        <v>3.288950902523962</v>
      </c>
      <c r="F24" s="2">
        <f t="shared" ref="F24:F41" si="2">E$41-E24</f>
        <v>1.8635111788466991</v>
      </c>
      <c r="G24" s="5">
        <f t="shared" ref="G24:G40" si="3">F24*C24/1000</f>
        <v>2511.789447743889</v>
      </c>
    </row>
    <row r="25" spans="1:7">
      <c r="B25" s="13" t="s">
        <v>26</v>
      </c>
      <c r="C25" s="5">
        <v>1079423.5</v>
      </c>
      <c r="D25" s="5">
        <f t="shared" si="1"/>
        <v>5086.0499929388507</v>
      </c>
      <c r="E25" s="2">
        <f t="shared" si="0"/>
        <v>4.7118207014567046</v>
      </c>
      <c r="F25" s="2">
        <f t="shared" si="2"/>
        <v>0.44064137991395658</v>
      </c>
      <c r="G25" s="5">
        <f t="shared" si="3"/>
        <v>475.63866055155273</v>
      </c>
    </row>
    <row r="26" spans="1:7">
      <c r="B26" s="13" t="s">
        <v>27</v>
      </c>
      <c r="C26" s="5">
        <v>1116276.5</v>
      </c>
      <c r="D26" s="5">
        <f t="shared" si="1"/>
        <v>378.01722920491454</v>
      </c>
      <c r="E26" s="2">
        <f t="shared" si="0"/>
        <v>0.33864121407636416</v>
      </c>
      <c r="F26" s="2">
        <f t="shared" si="2"/>
        <v>4.8138208672942966</v>
      </c>
      <c r="G26" s="5">
        <f t="shared" si="3"/>
        <v>5373.5551093702416</v>
      </c>
    </row>
    <row r="27" spans="1:7">
      <c r="B27" s="13" t="s">
        <v>28</v>
      </c>
      <c r="C27" s="5">
        <v>2122556.5</v>
      </c>
      <c r="D27" s="5">
        <f t="shared" si="1"/>
        <v>927.86047168479024</v>
      </c>
      <c r="E27" s="2">
        <f t="shared" si="0"/>
        <v>0.43714288485832542</v>
      </c>
      <c r="F27" s="2">
        <f t="shared" si="2"/>
        <v>4.7153191965123362</v>
      </c>
      <c r="G27" s="5">
        <f t="shared" si="3"/>
        <v>10008.531410132038</v>
      </c>
    </row>
    <row r="28" spans="1:7">
      <c r="B28" s="13" t="s">
        <v>29</v>
      </c>
      <c r="C28" s="5">
        <v>593491</v>
      </c>
      <c r="D28" s="5">
        <f t="shared" si="1"/>
        <v>3264.6942522242621</v>
      </c>
      <c r="E28" s="2">
        <f t="shared" si="0"/>
        <v>5.5008319455969206</v>
      </c>
      <c r="F28" s="2">
        <f t="shared" si="2"/>
        <v>-0.34836986422625937</v>
      </c>
      <c r="G28" s="5">
        <f t="shared" si="3"/>
        <v>-206.7543790895069</v>
      </c>
    </row>
    <row r="29" spans="1:7">
      <c r="B29" s="13" t="s">
        <v>30</v>
      </c>
      <c r="C29" s="5">
        <v>2552270.5</v>
      </c>
      <c r="D29" s="5">
        <f t="shared" si="1"/>
        <v>92854.777573789019</v>
      </c>
      <c r="E29" s="2">
        <f t="shared" si="0"/>
        <v>36.381244689302726</v>
      </c>
      <c r="F29" s="2">
        <f t="shared" si="2"/>
        <v>-31.228782607932065</v>
      </c>
      <c r="G29" s="5">
        <f t="shared" si="3"/>
        <v>-79704.300601138064</v>
      </c>
    </row>
    <row r="30" spans="1:7">
      <c r="B30" s="13" t="s">
        <v>31</v>
      </c>
      <c r="C30" s="5">
        <v>2118611</v>
      </c>
      <c r="D30" s="5">
        <f t="shared" si="1"/>
        <v>65225.154639175256</v>
      </c>
      <c r="E30" s="2">
        <f t="shared" si="0"/>
        <v>30.786753509339494</v>
      </c>
      <c r="F30" s="2">
        <f t="shared" si="2"/>
        <v>-25.634291427968833</v>
      </c>
      <c r="G30" s="5">
        <f t="shared" si="3"/>
        <v>-54309.091796500477</v>
      </c>
    </row>
    <row r="31" spans="1:7">
      <c r="B31" s="13" t="s">
        <v>32</v>
      </c>
      <c r="C31" s="5">
        <v>7555263</v>
      </c>
      <c r="D31" s="5">
        <f t="shared" si="1"/>
        <v>3161.5986442592857</v>
      </c>
      <c r="E31" s="2">
        <f t="shared" si="0"/>
        <v>0.41846308252396847</v>
      </c>
      <c r="F31" s="2">
        <f t="shared" si="2"/>
        <v>4.7339989988466931</v>
      </c>
      <c r="G31" s="5">
        <f t="shared" si="3"/>
        <v>35766.607478023463</v>
      </c>
    </row>
    <row r="32" spans="1:7">
      <c r="B32" s="13" t="s">
        <v>33</v>
      </c>
      <c r="C32" s="5">
        <v>5123228</v>
      </c>
      <c r="D32" s="5">
        <f t="shared" si="1"/>
        <v>1340.2429035446971</v>
      </c>
      <c r="E32" s="2">
        <f t="shared" si="0"/>
        <v>0.26160126067875511</v>
      </c>
      <c r="F32" s="2">
        <f t="shared" si="2"/>
        <v>4.8908608206919064</v>
      </c>
      <c r="G32" s="5">
        <f t="shared" si="3"/>
        <v>25056.995100671753</v>
      </c>
    </row>
    <row r="33" spans="1:7">
      <c r="B33" s="13" t="s">
        <v>34</v>
      </c>
      <c r="C33" s="5">
        <v>1108748.5</v>
      </c>
      <c r="D33" s="5">
        <f t="shared" si="1"/>
        <v>14055.367885891821</v>
      </c>
      <c r="E33" s="2">
        <f t="shared" si="0"/>
        <v>12.67678638202606</v>
      </c>
      <c r="F33" s="2">
        <f t="shared" si="2"/>
        <v>-7.5243243006553993</v>
      </c>
      <c r="G33" s="5">
        <f t="shared" si="3"/>
        <v>-8342.5832818652234</v>
      </c>
    </row>
    <row r="34" spans="1:7">
      <c r="B34" s="13" t="s">
        <v>35</v>
      </c>
      <c r="C34" s="5">
        <v>2788460</v>
      </c>
      <c r="D34" s="5">
        <f t="shared" si="1"/>
        <v>13917.907075271853</v>
      </c>
      <c r="E34" s="2">
        <f t="shared" si="0"/>
        <v>4.9912521876849061</v>
      </c>
      <c r="F34" s="2">
        <f t="shared" si="2"/>
        <v>0.16120989368575511</v>
      </c>
      <c r="G34" s="5">
        <f t="shared" si="3"/>
        <v>449.52734014698069</v>
      </c>
    </row>
    <row r="35" spans="1:7">
      <c r="B35" s="13" t="s">
        <v>36</v>
      </c>
      <c r="C35" s="5">
        <v>6494120</v>
      </c>
      <c r="D35" s="5">
        <f t="shared" si="1"/>
        <v>1271.5124982347127</v>
      </c>
      <c r="E35" s="2">
        <f t="shared" si="0"/>
        <v>0.19579442607077061</v>
      </c>
      <c r="F35" s="2">
        <f t="shared" si="2"/>
        <v>4.9566676552998903</v>
      </c>
      <c r="G35" s="5">
        <f t="shared" si="3"/>
        <v>32189.194553636124</v>
      </c>
    </row>
    <row r="36" spans="1:7">
      <c r="B36" s="13" t="s">
        <v>37</v>
      </c>
      <c r="C36" s="5">
        <v>1472259</v>
      </c>
      <c r="D36" s="5">
        <f t="shared" si="1"/>
        <v>19519.435108035585</v>
      </c>
      <c r="E36" s="2">
        <f t="shared" si="0"/>
        <v>13.258153020654371</v>
      </c>
      <c r="F36" s="2">
        <f t="shared" si="2"/>
        <v>-8.1056909392837095</v>
      </c>
      <c r="G36" s="5">
        <f t="shared" si="3"/>
        <v>-11933.676436578895</v>
      </c>
    </row>
    <row r="37" spans="1:7">
      <c r="B37" s="13" t="s">
        <v>38</v>
      </c>
      <c r="C37" s="5">
        <v>643308.5</v>
      </c>
      <c r="D37" s="5">
        <f t="shared" si="1"/>
        <v>2508.6597938144328</v>
      </c>
      <c r="E37" s="2">
        <f t="shared" si="0"/>
        <v>3.8996217115340972</v>
      </c>
      <c r="F37" s="2">
        <f t="shared" si="2"/>
        <v>1.252840369836564</v>
      </c>
      <c r="G37" s="5">
        <f t="shared" si="3"/>
        <v>805.96285905900527</v>
      </c>
    </row>
    <row r="38" spans="1:7">
      <c r="B38" s="13" t="s">
        <v>39</v>
      </c>
      <c r="C38" s="5">
        <v>2188849.5</v>
      </c>
      <c r="D38" s="5">
        <f t="shared" si="1"/>
        <v>4226.9199265640445</v>
      </c>
      <c r="E38" s="2">
        <f t="shared" si="0"/>
        <v>1.9311149197622057</v>
      </c>
      <c r="F38" s="2">
        <f t="shared" si="2"/>
        <v>3.2213471616084552</v>
      </c>
      <c r="G38" s="5">
        <f t="shared" si="3"/>
        <v>7051.0441240130867</v>
      </c>
    </row>
    <row r="39" spans="1:7">
      <c r="B39" s="13" t="s">
        <v>40</v>
      </c>
      <c r="C39" s="5">
        <v>323282</v>
      </c>
      <c r="D39" s="5">
        <f t="shared" si="1"/>
        <v>274.92162123993785</v>
      </c>
      <c r="E39" s="2">
        <f t="shared" si="0"/>
        <v>0.85040806862101148</v>
      </c>
      <c r="F39" s="2">
        <f t="shared" si="2"/>
        <v>4.3020540127496494</v>
      </c>
      <c r="G39" s="5">
        <f t="shared" si="3"/>
        <v>1390.7766253497321</v>
      </c>
    </row>
    <row r="40" spans="1:7">
      <c r="B40" s="13" t="s">
        <v>41</v>
      </c>
      <c r="C40" s="5">
        <v>162836</v>
      </c>
      <c r="D40" s="5">
        <f t="shared" si="1"/>
        <v>0</v>
      </c>
      <c r="E40" s="2">
        <f t="shared" si="0"/>
        <v>0</v>
      </c>
      <c r="F40" s="2">
        <f t="shared" si="2"/>
        <v>5.1524620813706612</v>
      </c>
      <c r="G40" s="5">
        <f t="shared" si="3"/>
        <v>839.00631548207298</v>
      </c>
    </row>
    <row r="41" spans="1:7">
      <c r="A41" s="4"/>
      <c r="B41" s="4" t="s">
        <v>6</v>
      </c>
      <c r="C41" s="5">
        <f>SUM(C23:C40)</f>
        <v>47227907</v>
      </c>
      <c r="D41" s="14">
        <f>SUM(D23:D40)</f>
        <v>243340</v>
      </c>
      <c r="E41" s="15">
        <f t="shared" si="0"/>
        <v>5.1524620813706612</v>
      </c>
      <c r="F41" s="2">
        <f t="shared" si="2"/>
        <v>0</v>
      </c>
      <c r="G41" s="14">
        <f>SUM(G23:G40)</f>
        <v>3.0240698833949864E-11</v>
      </c>
    </row>
    <row r="42" spans="1:7">
      <c r="D42" s="5"/>
      <c r="E42" s="5"/>
    </row>
    <row r="44" spans="1:7">
      <c r="B44" s="1" t="s">
        <v>105</v>
      </c>
    </row>
    <row r="45" spans="1:7">
      <c r="B45" t="s">
        <v>128</v>
      </c>
    </row>
    <row r="47" spans="1:7" s="25" customFormat="1" ht="30">
      <c r="C47" s="25" t="s">
        <v>151</v>
      </c>
      <c r="D47" s="25" t="s">
        <v>150</v>
      </c>
      <c r="E47" s="24" t="s">
        <v>142</v>
      </c>
    </row>
    <row r="48" spans="1:7">
      <c r="B48" s="13" t="s">
        <v>24</v>
      </c>
      <c r="C48" s="2">
        <v>3.17</v>
      </c>
      <c r="D48" s="28">
        <f>C48/C$66</f>
        <v>4.476768817963564E-2</v>
      </c>
      <c r="E48" s="5">
        <f>+D48*$E$70</f>
        <v>10893.769241632537</v>
      </c>
    </row>
    <row r="49" spans="2:5">
      <c r="B49" s="13" t="s">
        <v>25</v>
      </c>
      <c r="C49" s="2">
        <v>1.29</v>
      </c>
      <c r="D49" s="28">
        <f t="shared" ref="D49:D65" si="4">C49/C$66</f>
        <v>1.821776585228075E-2</v>
      </c>
      <c r="E49" s="5">
        <f t="shared" ref="E49:E65" si="5">+D49*$E$70</f>
        <v>4433.1111424939972</v>
      </c>
    </row>
    <row r="50" spans="2:5">
      <c r="B50" s="13" t="s">
        <v>26</v>
      </c>
      <c r="C50" s="2">
        <v>1.48</v>
      </c>
      <c r="D50" s="28">
        <f t="shared" si="4"/>
        <v>2.090100268323683E-2</v>
      </c>
      <c r="E50" s="5">
        <f t="shared" si="5"/>
        <v>5086.0499929388507</v>
      </c>
    </row>
    <row r="51" spans="2:5">
      <c r="B51" s="13" t="s">
        <v>27</v>
      </c>
      <c r="C51" s="2">
        <v>0.11</v>
      </c>
      <c r="D51" s="28">
        <f t="shared" si="4"/>
        <v>1.5534529021324671E-3</v>
      </c>
      <c r="E51" s="5">
        <f t="shared" si="5"/>
        <v>378.01722920491454</v>
      </c>
    </row>
    <row r="52" spans="2:5">
      <c r="B52" s="13" t="s">
        <v>28</v>
      </c>
      <c r="C52" s="2">
        <v>0.27</v>
      </c>
      <c r="D52" s="28">
        <f t="shared" si="4"/>
        <v>3.8130207597796922E-3</v>
      </c>
      <c r="E52" s="5">
        <f t="shared" si="5"/>
        <v>927.86047168479024</v>
      </c>
    </row>
    <row r="53" spans="2:5">
      <c r="B53" s="13" t="s">
        <v>29</v>
      </c>
      <c r="C53" s="2">
        <v>0.95</v>
      </c>
      <c r="D53" s="28">
        <f t="shared" si="4"/>
        <v>1.3416184154780398E-2</v>
      </c>
      <c r="E53" s="5">
        <f t="shared" si="5"/>
        <v>3264.6942522242621</v>
      </c>
    </row>
    <row r="54" spans="2:5">
      <c r="B54" s="13" t="s">
        <v>30</v>
      </c>
      <c r="C54" s="2">
        <v>27.02</v>
      </c>
      <c r="D54" s="28">
        <f t="shared" si="4"/>
        <v>0.38158452196017512</v>
      </c>
      <c r="E54" s="5">
        <f t="shared" si="5"/>
        <v>92854.777573789019</v>
      </c>
    </row>
    <row r="55" spans="2:5">
      <c r="B55" s="13" t="s">
        <v>31</v>
      </c>
      <c r="C55" s="2">
        <v>18.98</v>
      </c>
      <c r="D55" s="28">
        <f t="shared" si="4"/>
        <v>0.26804123711340205</v>
      </c>
      <c r="E55" s="5">
        <f t="shared" si="5"/>
        <v>65225.154639175256</v>
      </c>
    </row>
    <row r="56" spans="2:5">
      <c r="B56" s="13" t="s">
        <v>32</v>
      </c>
      <c r="C56" s="2">
        <v>0.92</v>
      </c>
      <c r="D56" s="28">
        <f t="shared" si="4"/>
        <v>1.2992515181471544E-2</v>
      </c>
      <c r="E56" s="5">
        <f t="shared" si="5"/>
        <v>3161.5986442592857</v>
      </c>
    </row>
    <row r="57" spans="2:5">
      <c r="B57" s="13" t="s">
        <v>33</v>
      </c>
      <c r="C57" s="2">
        <v>0.39</v>
      </c>
      <c r="D57" s="28">
        <f t="shared" si="4"/>
        <v>5.507696653015111E-3</v>
      </c>
      <c r="E57" s="5">
        <f t="shared" si="5"/>
        <v>1340.2429035446971</v>
      </c>
    </row>
    <row r="58" spans="2:5">
      <c r="B58" s="13" t="s">
        <v>34</v>
      </c>
      <c r="C58" s="2">
        <v>4.09</v>
      </c>
      <c r="D58" s="28">
        <f t="shared" si="4"/>
        <v>5.7760203361107182E-2</v>
      </c>
      <c r="E58" s="5">
        <f t="shared" si="5"/>
        <v>14055.367885891821</v>
      </c>
    </row>
    <row r="59" spans="2:5">
      <c r="B59" s="13" t="s">
        <v>35</v>
      </c>
      <c r="C59" s="2">
        <v>4.05</v>
      </c>
      <c r="D59" s="28">
        <f t="shared" si="4"/>
        <v>5.7195311396695377E-2</v>
      </c>
      <c r="E59" s="5">
        <f t="shared" si="5"/>
        <v>13917.907075271853</v>
      </c>
    </row>
    <row r="60" spans="2:5">
      <c r="B60" s="13" t="s">
        <v>36</v>
      </c>
      <c r="C60" s="2">
        <v>0.37</v>
      </c>
      <c r="D60" s="28">
        <f t="shared" si="4"/>
        <v>5.2252506708092075E-3</v>
      </c>
      <c r="E60" s="5">
        <f t="shared" si="5"/>
        <v>1271.5124982347127</v>
      </c>
    </row>
    <row r="61" spans="2:5">
      <c r="B61" s="13" t="s">
        <v>37</v>
      </c>
      <c r="C61" s="2">
        <v>5.68</v>
      </c>
      <c r="D61" s="28">
        <f t="shared" si="4"/>
        <v>8.0214658946476475E-2</v>
      </c>
      <c r="E61" s="5">
        <f t="shared" si="5"/>
        <v>19519.435108035585</v>
      </c>
    </row>
    <row r="62" spans="2:5">
      <c r="B62" s="13" t="s">
        <v>38</v>
      </c>
      <c r="C62" s="2">
        <v>0.73</v>
      </c>
      <c r="D62" s="28">
        <f t="shared" si="4"/>
        <v>1.0309278350515464E-2</v>
      </c>
      <c r="E62" s="5">
        <f t="shared" si="5"/>
        <v>2508.6597938144328</v>
      </c>
    </row>
    <row r="63" spans="2:5">
      <c r="B63" s="13" t="s">
        <v>39</v>
      </c>
      <c r="C63" s="2">
        <v>1.23</v>
      </c>
      <c r="D63" s="28">
        <f t="shared" si="4"/>
        <v>1.7370427905663042E-2</v>
      </c>
      <c r="E63" s="5">
        <f t="shared" si="5"/>
        <v>4226.9199265640445</v>
      </c>
    </row>
    <row r="64" spans="2:5">
      <c r="B64" s="13" t="s">
        <v>40</v>
      </c>
      <c r="C64" s="2">
        <v>0.08</v>
      </c>
      <c r="D64" s="28">
        <f t="shared" si="4"/>
        <v>1.1297839288236125E-3</v>
      </c>
      <c r="E64" s="5">
        <f t="shared" si="5"/>
        <v>274.92162123993785</v>
      </c>
    </row>
    <row r="65" spans="2:5">
      <c r="B65" s="13" t="s">
        <v>41</v>
      </c>
      <c r="C65" s="2"/>
      <c r="D65" s="28">
        <f t="shared" si="4"/>
        <v>0</v>
      </c>
      <c r="E65" s="5">
        <f t="shared" si="5"/>
        <v>0</v>
      </c>
    </row>
    <row r="66" spans="2:5">
      <c r="B66" s="4" t="s">
        <v>74</v>
      </c>
      <c r="C66" s="2">
        <f>SUM(C48:C65)</f>
        <v>70.81</v>
      </c>
      <c r="D66" s="28">
        <f>SUM(D48:D65)</f>
        <v>1</v>
      </c>
      <c r="E66" s="5">
        <f>SUM(E48:E65)</f>
        <v>243340</v>
      </c>
    </row>
    <row r="67" spans="2:5">
      <c r="C67" s="2"/>
      <c r="E67" s="5"/>
    </row>
    <row r="68" spans="2:5">
      <c r="B68" s="13" t="s">
        <v>106</v>
      </c>
      <c r="C68" s="2"/>
      <c r="E68" s="5"/>
    </row>
    <row r="69" spans="2:5">
      <c r="B69" s="13" t="s">
        <v>6</v>
      </c>
      <c r="C69" s="2">
        <f>C66+C68</f>
        <v>70.81</v>
      </c>
    </row>
    <row r="70" spans="2:5">
      <c r="B70" s="13" t="s">
        <v>58</v>
      </c>
      <c r="E70" s="5">
        <f>B6</f>
        <v>243340</v>
      </c>
    </row>
  </sheetData>
  <pageMargins left="0.75" right="0.75" top="1" bottom="1" header="0.5" footer="0.5"/>
  <pageSetup paperSize="9" orientation="portrait" horizontalDpi="4294967292" verticalDpi="4294967292"/>
  <extLst>
    <ext xmlns:mx="http://schemas.microsoft.com/office/mac/excel/2008/main" uri="{64002731-A6B0-56B0-2670-7721B7C09600}">
      <mx:PLV Mode="0" OnePage="0" WScale="0"/>
    </ext>
  </extLst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K100"/>
  <sheetViews>
    <sheetView topLeftCell="A21" zoomScale="125" zoomScaleNormal="125" zoomScalePageLayoutView="125" workbookViewId="0">
      <selection activeCell="D23" sqref="D23:D40"/>
    </sheetView>
  </sheetViews>
  <sheetFormatPr baseColWidth="10" defaultRowHeight="15" x14ac:dyDescent="0"/>
  <cols>
    <col min="1" max="1" width="6.33203125" customWidth="1"/>
    <col min="4" max="4" width="11.33203125" customWidth="1"/>
    <col min="5" max="5" width="11.83203125" bestFit="1" customWidth="1"/>
    <col min="7" max="7" width="15.33203125" customWidth="1"/>
    <col min="8" max="8" width="16.6640625" customWidth="1"/>
    <col min="9" max="9" width="12.1640625" customWidth="1"/>
    <col min="10" max="10" width="9.6640625" customWidth="1"/>
  </cols>
  <sheetData>
    <row r="2" spans="2:8">
      <c r="B2" s="4" t="s">
        <v>42</v>
      </c>
    </row>
    <row r="3" spans="2:8">
      <c r="B3" s="32" t="s">
        <v>48</v>
      </c>
    </row>
    <row r="4" spans="2:8">
      <c r="F4" t="s">
        <v>107</v>
      </c>
      <c r="H4" t="s">
        <v>113</v>
      </c>
    </row>
    <row r="5" spans="2:8">
      <c r="B5" s="4" t="s">
        <v>43</v>
      </c>
      <c r="F5" t="s">
        <v>108</v>
      </c>
      <c r="H5" s="2">
        <v>656.67</v>
      </c>
    </row>
    <row r="6" spans="2:8">
      <c r="B6" s="5">
        <f>resumen!C22*1000</f>
        <v>2939670</v>
      </c>
      <c r="F6" t="s">
        <v>109</v>
      </c>
      <c r="H6" s="2">
        <v>1141.6300000000001</v>
      </c>
    </row>
    <row r="7" spans="2:8">
      <c r="F7" t="s">
        <v>110</v>
      </c>
      <c r="H7" s="2">
        <v>80.34</v>
      </c>
    </row>
    <row r="8" spans="2:8">
      <c r="B8" s="4" t="s">
        <v>16</v>
      </c>
      <c r="F8" t="s">
        <v>111</v>
      </c>
      <c r="H8" s="2">
        <v>677.36</v>
      </c>
    </row>
    <row r="9" spans="2:8">
      <c r="B9" s="6"/>
      <c r="F9" t="s">
        <v>112</v>
      </c>
      <c r="H9" s="2">
        <v>383.67</v>
      </c>
    </row>
    <row r="10" spans="2:8">
      <c r="F10" t="s">
        <v>6</v>
      </c>
      <c r="H10" s="2">
        <f>SUM(H5:H9)</f>
        <v>2939.67</v>
      </c>
    </row>
    <row r="11" spans="2:8">
      <c r="B11" s="4"/>
    </row>
    <row r="12" spans="2:8">
      <c r="B12" s="4" t="s">
        <v>17</v>
      </c>
    </row>
    <row r="13" spans="2:8">
      <c r="B13" t="s">
        <v>103</v>
      </c>
    </row>
    <row r="14" spans="2:8">
      <c r="B14" s="7" t="s">
        <v>149</v>
      </c>
    </row>
    <row r="15" spans="2:8" ht="17">
      <c r="B15" s="8"/>
      <c r="C15" s="9"/>
    </row>
    <row r="16" spans="2:8">
      <c r="B16" s="7"/>
    </row>
    <row r="17" spans="1:7" ht="17">
      <c r="B17" s="8"/>
      <c r="C17" s="9"/>
    </row>
    <row r="18" spans="1:7" ht="17">
      <c r="B18" s="10"/>
    </row>
    <row r="19" spans="1:7" ht="17">
      <c r="B19" s="8"/>
    </row>
    <row r="20" spans="1:7">
      <c r="B20" t="s">
        <v>18</v>
      </c>
      <c r="D20" s="11"/>
    </row>
    <row r="22" spans="1:7" ht="53">
      <c r="A22" s="12"/>
      <c r="B22" s="12"/>
      <c r="C22" s="12" t="s">
        <v>19</v>
      </c>
      <c r="D22" s="12" t="s">
        <v>20</v>
      </c>
      <c r="E22" s="12" t="s">
        <v>21</v>
      </c>
      <c r="F22" s="12" t="s">
        <v>22</v>
      </c>
      <c r="G22" s="12" t="s">
        <v>23</v>
      </c>
    </row>
    <row r="23" spans="1:7">
      <c r="B23" s="13" t="s">
        <v>24</v>
      </c>
      <c r="C23" s="5">
        <v>8437043.5</v>
      </c>
      <c r="D23" s="5">
        <f>E48+E77</f>
        <v>846280.95482716686</v>
      </c>
      <c r="E23" s="2">
        <f t="shared" ref="E23:E41" si="0">D23*1000/C23</f>
        <v>100.30539190975689</v>
      </c>
      <c r="F23" s="2">
        <f>-E$41+E23</f>
        <v>38.0610498092272</v>
      </c>
      <c r="G23" s="5">
        <f>F23*C23/1000</f>
        <v>321122.73289611656</v>
      </c>
    </row>
    <row r="24" spans="1:7">
      <c r="B24" s="13" t="s">
        <v>25</v>
      </c>
      <c r="C24" s="5">
        <v>1347880</v>
      </c>
      <c r="D24" s="5">
        <f t="shared" ref="D24:D40" si="1">E49+E78</f>
        <v>41445.63834832672</v>
      </c>
      <c r="E24" s="2">
        <f t="shared" si="0"/>
        <v>30.748759791915244</v>
      </c>
      <c r="F24" s="2">
        <f t="shared" ref="F24:F41" si="2">-E$41+E24</f>
        <v>-31.495582308614448</v>
      </c>
      <c r="G24" s="5">
        <f t="shared" ref="G24:G40" si="3">F24*C24/1000</f>
        <v>-42452.265482135241</v>
      </c>
    </row>
    <row r="25" spans="1:7">
      <c r="B25" s="13" t="s">
        <v>26</v>
      </c>
      <c r="C25" s="5">
        <v>1079423.5</v>
      </c>
      <c r="D25" s="5">
        <f t="shared" si="1"/>
        <v>57628.064896751705</v>
      </c>
      <c r="E25" s="2">
        <f t="shared" si="0"/>
        <v>53.387817568129378</v>
      </c>
      <c r="F25" s="2">
        <f t="shared" si="2"/>
        <v>-8.8565245324003143</v>
      </c>
      <c r="G25" s="5">
        <f t="shared" si="3"/>
        <v>-9559.9407085994117</v>
      </c>
    </row>
    <row r="26" spans="1:7">
      <c r="B26" s="13" t="s">
        <v>27</v>
      </c>
      <c r="C26" s="5">
        <v>1116276.5</v>
      </c>
      <c r="D26" s="5">
        <f t="shared" si="1"/>
        <v>9890.0507055374073</v>
      </c>
      <c r="E26" s="2">
        <f t="shared" si="0"/>
        <v>8.859857486507515</v>
      </c>
      <c r="F26" s="2">
        <f t="shared" si="2"/>
        <v>-53.384484614022178</v>
      </c>
      <c r="G26" s="5">
        <f t="shared" si="3"/>
        <v>-59591.84563924453</v>
      </c>
    </row>
    <row r="27" spans="1:7">
      <c r="B27" s="13" t="s">
        <v>28</v>
      </c>
      <c r="C27" s="5">
        <v>2122556.5</v>
      </c>
      <c r="D27" s="5">
        <f t="shared" si="1"/>
        <v>198555.50763033575</v>
      </c>
      <c r="E27" s="2">
        <f t="shared" si="0"/>
        <v>93.545452208379729</v>
      </c>
      <c r="F27" s="2">
        <f t="shared" si="2"/>
        <v>31.301110107850036</v>
      </c>
      <c r="G27" s="5">
        <f t="shared" si="3"/>
        <v>66438.374716632796</v>
      </c>
    </row>
    <row r="28" spans="1:7">
      <c r="B28" s="13" t="s">
        <v>29</v>
      </c>
      <c r="C28" s="5">
        <v>593491</v>
      </c>
      <c r="D28" s="5">
        <f t="shared" si="1"/>
        <v>17229.321684089013</v>
      </c>
      <c r="E28" s="2">
        <f t="shared" si="0"/>
        <v>29.030468337496291</v>
      </c>
      <c r="F28" s="2">
        <f t="shared" si="2"/>
        <v>-33.213873763033405</v>
      </c>
      <c r="G28" s="5">
        <f t="shared" si="3"/>
        <v>-19712.13515349646</v>
      </c>
    </row>
    <row r="29" spans="1:7">
      <c r="B29" s="13" t="s">
        <v>30</v>
      </c>
      <c r="C29" s="5">
        <v>2552270.5</v>
      </c>
      <c r="D29" s="5">
        <f t="shared" si="1"/>
        <v>243915.05290506402</v>
      </c>
      <c r="E29" s="2">
        <f t="shared" si="0"/>
        <v>95.567869042510978</v>
      </c>
      <c r="F29" s="2">
        <f t="shared" si="2"/>
        <v>33.323526941981285</v>
      </c>
      <c r="G29" s="5">
        <f t="shared" si="3"/>
        <v>85050.654769974048</v>
      </c>
    </row>
    <row r="30" spans="1:7">
      <c r="B30" s="13" t="s">
        <v>31</v>
      </c>
      <c r="C30" s="5">
        <v>2118611</v>
      </c>
      <c r="D30" s="5">
        <f t="shared" si="1"/>
        <v>302819.44852727867</v>
      </c>
      <c r="E30" s="2">
        <f t="shared" si="0"/>
        <v>142.93301060330504</v>
      </c>
      <c r="F30" s="2">
        <f t="shared" si="2"/>
        <v>80.688668502775343</v>
      </c>
      <c r="G30" s="5">
        <f t="shared" si="3"/>
        <v>170947.90066533335</v>
      </c>
    </row>
    <row r="31" spans="1:7">
      <c r="B31" s="13" t="s">
        <v>32</v>
      </c>
      <c r="C31" s="5">
        <v>7555263</v>
      </c>
      <c r="D31" s="5">
        <f t="shared" si="1"/>
        <v>71998.26009507355</v>
      </c>
      <c r="E31" s="2">
        <f t="shared" si="0"/>
        <v>9.5295504729714313</v>
      </c>
      <c r="F31" s="2">
        <f t="shared" si="2"/>
        <v>-52.714791627558263</v>
      </c>
      <c r="G31" s="5">
        <f t="shared" si="3"/>
        <v>-398274.11473640072</v>
      </c>
    </row>
    <row r="32" spans="1:7">
      <c r="B32" s="13" t="s">
        <v>33</v>
      </c>
      <c r="C32" s="5">
        <v>5123228</v>
      </c>
      <c r="D32" s="5">
        <f t="shared" si="1"/>
        <v>232290.41997032415</v>
      </c>
      <c r="E32" s="2">
        <f t="shared" si="0"/>
        <v>45.340636795849058</v>
      </c>
      <c r="F32" s="2">
        <f t="shared" si="2"/>
        <v>-16.903705304680635</v>
      </c>
      <c r="G32" s="5">
        <f t="shared" si="3"/>
        <v>-86601.536320688363</v>
      </c>
    </row>
    <row r="33" spans="1:10">
      <c r="B33" s="13" t="s">
        <v>34</v>
      </c>
      <c r="C33" s="5">
        <v>1108748.5</v>
      </c>
      <c r="D33" s="5">
        <f t="shared" si="1"/>
        <v>387484.17982231814</v>
      </c>
      <c r="E33" s="2">
        <f t="shared" si="0"/>
        <v>349.47887624859754</v>
      </c>
      <c r="F33" s="2">
        <f t="shared" si="2"/>
        <v>287.23453414806784</v>
      </c>
      <c r="G33" s="5">
        <f t="shared" si="3"/>
        <v>318470.85888486897</v>
      </c>
    </row>
    <row r="34" spans="1:10">
      <c r="B34" s="13" t="s">
        <v>35</v>
      </c>
      <c r="C34" s="5">
        <v>2788460</v>
      </c>
      <c r="D34" s="5">
        <f t="shared" si="1"/>
        <v>358473.94471611967</v>
      </c>
      <c r="E34" s="2">
        <f t="shared" si="0"/>
        <v>128.55624420508798</v>
      </c>
      <c r="F34" s="2">
        <f t="shared" si="2"/>
        <v>66.311902104558285</v>
      </c>
      <c r="G34" s="5">
        <f t="shared" si="3"/>
        <v>184908.08654247661</v>
      </c>
    </row>
    <row r="35" spans="1:10">
      <c r="B35" s="13" t="s">
        <v>36</v>
      </c>
      <c r="C35" s="5">
        <v>6494120</v>
      </c>
      <c r="D35" s="5">
        <f t="shared" si="1"/>
        <v>35280.347368190218</v>
      </c>
      <c r="E35" s="2">
        <f t="shared" si="0"/>
        <v>5.4326602169639955</v>
      </c>
      <c r="F35" s="2">
        <f t="shared" si="2"/>
        <v>-56.811681883565697</v>
      </c>
      <c r="G35" s="5">
        <f t="shared" si="3"/>
        <v>-368941.87955370161</v>
      </c>
    </row>
    <row r="36" spans="1:10">
      <c r="B36" s="13" t="s">
        <v>37</v>
      </c>
      <c r="C36" s="5">
        <v>1472259</v>
      </c>
      <c r="D36" s="5">
        <f t="shared" si="1"/>
        <v>66140.962103490951</v>
      </c>
      <c r="E36" s="2">
        <f t="shared" si="0"/>
        <v>44.924814250407671</v>
      </c>
      <c r="F36" s="2">
        <f t="shared" si="2"/>
        <v>-17.319527850122022</v>
      </c>
      <c r="G36" s="5">
        <f t="shared" si="3"/>
        <v>-25498.830753092796</v>
      </c>
    </row>
    <row r="37" spans="1:10">
      <c r="B37" s="13" t="s">
        <v>38</v>
      </c>
      <c r="C37" s="5">
        <v>643308.5</v>
      </c>
      <c r="D37" s="5">
        <f t="shared" si="1"/>
        <v>11115.324996519623</v>
      </c>
      <c r="E37" s="2">
        <f t="shared" si="0"/>
        <v>17.278374211625717</v>
      </c>
      <c r="F37" s="2">
        <f t="shared" si="2"/>
        <v>-44.965967888903975</v>
      </c>
      <c r="G37" s="5">
        <f t="shared" si="3"/>
        <v>-28926.989353658981</v>
      </c>
    </row>
    <row r="38" spans="1:10">
      <c r="B38" s="13" t="s">
        <v>39</v>
      </c>
      <c r="C38" s="5">
        <v>2188849.5</v>
      </c>
      <c r="D38" s="5">
        <f t="shared" si="1"/>
        <v>43700.842939001908</v>
      </c>
      <c r="E38" s="2">
        <f t="shared" si="0"/>
        <v>19.965211376571077</v>
      </c>
      <c r="F38" s="2">
        <f t="shared" si="2"/>
        <v>-42.279130723958616</v>
      </c>
      <c r="G38" s="5">
        <f t="shared" si="3"/>
        <v>-92542.654145571461</v>
      </c>
    </row>
    <row r="39" spans="1:10">
      <c r="B39" s="13" t="s">
        <v>40</v>
      </c>
      <c r="C39" s="5">
        <v>323282</v>
      </c>
      <c r="D39" s="5">
        <f t="shared" si="1"/>
        <v>1476.9212982122995</v>
      </c>
      <c r="E39" s="2">
        <f t="shared" si="0"/>
        <v>4.5685231414440004</v>
      </c>
      <c r="F39" s="2">
        <f t="shared" si="2"/>
        <v>-57.675818959085689</v>
      </c>
      <c r="G39" s="5">
        <f t="shared" si="3"/>
        <v>-18645.554104731138</v>
      </c>
    </row>
    <row r="40" spans="1:10">
      <c r="B40" s="13" t="s">
        <v>41</v>
      </c>
      <c r="C40" s="5">
        <v>162836</v>
      </c>
      <c r="D40" s="5">
        <f t="shared" si="1"/>
        <v>13944.757166199644</v>
      </c>
      <c r="E40" s="2">
        <f t="shared" si="0"/>
        <v>85.636819660269509</v>
      </c>
      <c r="F40" s="2">
        <f t="shared" si="2"/>
        <v>23.392477559739817</v>
      </c>
      <c r="G40" s="5">
        <f t="shared" si="3"/>
        <v>3809.1374759177929</v>
      </c>
    </row>
    <row r="41" spans="1:10">
      <c r="A41" s="4"/>
      <c r="B41" s="4" t="s">
        <v>6</v>
      </c>
      <c r="C41" s="5">
        <f>SUM(C23:C40)</f>
        <v>47227907</v>
      </c>
      <c r="D41" s="14">
        <f>SUM(D23:D40)</f>
        <v>2939670.0000000009</v>
      </c>
      <c r="E41" s="15">
        <f t="shared" si="0"/>
        <v>62.244342100529693</v>
      </c>
      <c r="F41" s="2">
        <f t="shared" si="2"/>
        <v>0</v>
      </c>
      <c r="G41" s="14">
        <f>SUM(G23:G40)</f>
        <v>-6.4346750150434673E-10</v>
      </c>
    </row>
    <row r="42" spans="1:10">
      <c r="D42" s="5"/>
      <c r="E42" s="5"/>
    </row>
    <row r="44" spans="1:10">
      <c r="B44" s="1" t="s">
        <v>105</v>
      </c>
    </row>
    <row r="45" spans="1:10">
      <c r="B45" t="s">
        <v>104</v>
      </c>
      <c r="H45" s="29"/>
      <c r="I45" s="29"/>
    </row>
    <row r="46" spans="1:10">
      <c r="I46" s="29"/>
    </row>
    <row r="47" spans="1:10">
      <c r="C47">
        <v>2011</v>
      </c>
      <c r="D47" t="s">
        <v>146</v>
      </c>
      <c r="E47" s="23" t="s">
        <v>147</v>
      </c>
      <c r="I47" s="5"/>
      <c r="J47" s="28"/>
    </row>
    <row r="48" spans="1:10">
      <c r="B48" s="13" t="s">
        <v>24</v>
      </c>
      <c r="C48" s="2">
        <v>260.26</v>
      </c>
      <c r="D48" s="28">
        <f>C48/C$66</f>
        <v>0.2295345104333868</v>
      </c>
      <c r="E48" s="5">
        <f>D48*E$70</f>
        <v>262043.48314606736</v>
      </c>
      <c r="I48" s="5"/>
      <c r="J48" s="28"/>
    </row>
    <row r="49" spans="2:10">
      <c r="B49" s="13" t="s">
        <v>25</v>
      </c>
      <c r="C49" s="2">
        <v>27.45</v>
      </c>
      <c r="D49" s="28">
        <f t="shared" ref="D49:D66" si="4">C49/C$66</f>
        <v>2.4209338013511366E-2</v>
      </c>
      <c r="E49" s="5">
        <f t="shared" ref="E49:E65" si="5">D49*E$70</f>
        <v>27638.106556364979</v>
      </c>
      <c r="I49" s="5"/>
      <c r="J49" s="28"/>
    </row>
    <row r="50" spans="2:10">
      <c r="B50" s="13" t="s">
        <v>26</v>
      </c>
      <c r="C50" s="2">
        <v>25.04</v>
      </c>
      <c r="D50" s="28">
        <f t="shared" si="4"/>
        <v>2.2083855149665741E-2</v>
      </c>
      <c r="E50" s="5">
        <f t="shared" si="5"/>
        <v>25211.591554512899</v>
      </c>
      <c r="I50" s="5"/>
      <c r="J50" s="28"/>
    </row>
    <row r="51" spans="2:10">
      <c r="B51" s="13" t="s">
        <v>27</v>
      </c>
      <c r="C51" s="2">
        <v>7.18</v>
      </c>
      <c r="D51" s="28">
        <f t="shared" si="4"/>
        <v>6.3323514366853042E-3</v>
      </c>
      <c r="E51" s="5">
        <f t="shared" si="5"/>
        <v>7229.2023706630434</v>
      </c>
      <c r="I51" s="5"/>
      <c r="J51" s="28"/>
    </row>
    <row r="52" spans="2:10">
      <c r="B52" s="13" t="s">
        <v>28</v>
      </c>
      <c r="C52" s="2">
        <v>43.85</v>
      </c>
      <c r="D52" s="28">
        <f t="shared" si="4"/>
        <v>3.8673204804825986E-2</v>
      </c>
      <c r="E52" s="5">
        <f t="shared" si="5"/>
        <v>44150.490801333493</v>
      </c>
      <c r="I52" s="5"/>
      <c r="J52" s="28"/>
    </row>
    <row r="53" spans="2:10">
      <c r="B53" s="13" t="s">
        <v>29</v>
      </c>
      <c r="C53" s="2">
        <v>12.17</v>
      </c>
      <c r="D53" s="28">
        <f t="shared" si="4"/>
        <v>1.0733247490871888E-2</v>
      </c>
      <c r="E53" s="5">
        <f t="shared" si="5"/>
        <v>12253.397333004074</v>
      </c>
      <c r="I53" s="5"/>
      <c r="J53" s="28"/>
    </row>
    <row r="54" spans="2:10">
      <c r="B54" s="13" t="s">
        <v>30</v>
      </c>
      <c r="C54" s="2">
        <v>70.040000000000006</v>
      </c>
      <c r="D54" s="28">
        <f t="shared" si="4"/>
        <v>6.1771294516077824E-2</v>
      </c>
      <c r="E54" s="5">
        <f t="shared" si="5"/>
        <v>70519.962958389922</v>
      </c>
      <c r="I54" s="5"/>
      <c r="J54" s="28"/>
    </row>
    <row r="55" spans="2:10">
      <c r="B55" s="13" t="s">
        <v>31</v>
      </c>
      <c r="C55" s="2">
        <v>185.13</v>
      </c>
      <c r="D55" s="28">
        <f t="shared" si="4"/>
        <v>0.16327412555341927</v>
      </c>
      <c r="E55" s="5">
        <f t="shared" si="5"/>
        <v>186398.63995555005</v>
      </c>
      <c r="I55" s="5"/>
      <c r="J55" s="28"/>
    </row>
    <row r="56" spans="2:10">
      <c r="B56" s="13" t="s">
        <v>32</v>
      </c>
      <c r="C56" s="2">
        <v>41.17</v>
      </c>
      <c r="D56" s="28">
        <f t="shared" si="4"/>
        <v>3.6309597304781893E-2</v>
      </c>
      <c r="E56" s="5">
        <f t="shared" si="5"/>
        <v>41452.125571058154</v>
      </c>
      <c r="I56" s="5"/>
      <c r="J56" s="28"/>
    </row>
    <row r="57" spans="2:10">
      <c r="B57" s="13" t="s">
        <v>33</v>
      </c>
      <c r="C57" s="2">
        <v>32.25</v>
      </c>
      <c r="D57" s="28">
        <f t="shared" si="4"/>
        <v>2.8442664879261986E-2</v>
      </c>
      <c r="E57" s="5">
        <f t="shared" si="5"/>
        <v>32470.999506111861</v>
      </c>
      <c r="I57" s="5"/>
      <c r="J57" s="28"/>
    </row>
    <row r="58" spans="2:10">
      <c r="B58" s="13" t="s">
        <v>34</v>
      </c>
      <c r="C58" s="2">
        <v>215.87</v>
      </c>
      <c r="D58" s="28">
        <f t="shared" si="4"/>
        <v>0.19038505635616387</v>
      </c>
      <c r="E58" s="5">
        <f t="shared" si="5"/>
        <v>217349.29188788738</v>
      </c>
      <c r="I58" s="5"/>
      <c r="J58" s="28"/>
    </row>
    <row r="59" spans="2:10">
      <c r="B59" s="13" t="s">
        <v>35</v>
      </c>
      <c r="C59" s="2">
        <v>150.97999999999999</v>
      </c>
      <c r="D59" s="28">
        <f t="shared" si="4"/>
        <v>0.13315576878979765</v>
      </c>
      <c r="E59" s="5">
        <f t="shared" si="5"/>
        <v>152014.6203234967</v>
      </c>
      <c r="I59" s="5"/>
      <c r="J59" s="28"/>
    </row>
    <row r="60" spans="2:10">
      <c r="B60" s="13" t="s">
        <v>36</v>
      </c>
      <c r="C60" s="2">
        <v>0</v>
      </c>
      <c r="D60" s="28">
        <f t="shared" si="4"/>
        <v>0</v>
      </c>
      <c r="E60" s="5">
        <f t="shared" si="5"/>
        <v>0</v>
      </c>
      <c r="I60" s="5"/>
      <c r="J60" s="28"/>
    </row>
    <row r="61" spans="2:10">
      <c r="B61" s="13" t="s">
        <v>37</v>
      </c>
      <c r="C61" s="2">
        <v>16.5</v>
      </c>
      <c r="D61" s="28">
        <f t="shared" si="4"/>
        <v>1.455206110101776E-2</v>
      </c>
      <c r="E61" s="5">
        <f t="shared" si="5"/>
        <v>16613.069514754905</v>
      </c>
      <c r="I61" s="5"/>
      <c r="J61" s="28"/>
    </row>
    <row r="62" spans="2:10">
      <c r="B62" s="13" t="s">
        <v>38</v>
      </c>
      <c r="C62" s="2">
        <v>7.22</v>
      </c>
      <c r="D62" s="28">
        <f t="shared" si="4"/>
        <v>6.3676291605665597E-3</v>
      </c>
      <c r="E62" s="5">
        <f t="shared" si="5"/>
        <v>7269.4764785776015</v>
      </c>
      <c r="I62" s="5"/>
      <c r="J62" s="28"/>
    </row>
    <row r="63" spans="2:10">
      <c r="B63" s="13" t="s">
        <v>39</v>
      </c>
      <c r="C63" s="2">
        <v>34.729999999999997</v>
      </c>
      <c r="D63" s="28">
        <f t="shared" si="4"/>
        <v>3.0629883759899806E-2</v>
      </c>
      <c r="E63" s="5">
        <f t="shared" si="5"/>
        <v>34967.994196814419</v>
      </c>
      <c r="I63" s="5"/>
      <c r="J63" s="28"/>
    </row>
    <row r="64" spans="2:10">
      <c r="B64" s="13" t="s">
        <v>40</v>
      </c>
      <c r="C64" s="2">
        <v>0.23</v>
      </c>
      <c r="D64" s="28">
        <f t="shared" si="4"/>
        <v>2.0284691231721728E-4</v>
      </c>
      <c r="E64" s="5">
        <f t="shared" si="5"/>
        <v>231.57612050870478</v>
      </c>
      <c r="I64" s="5"/>
      <c r="J64" s="28"/>
    </row>
    <row r="65" spans="2:11">
      <c r="B65" s="13" t="s">
        <v>41</v>
      </c>
      <c r="C65" s="2">
        <f>3.01+0.78</f>
        <v>3.79</v>
      </c>
      <c r="D65" s="28">
        <f t="shared" si="4"/>
        <v>3.3425643377489279E-3</v>
      </c>
      <c r="E65" s="5">
        <f t="shared" si="5"/>
        <v>3815.9717249043088</v>
      </c>
      <c r="I65" s="5"/>
      <c r="J65" s="28"/>
    </row>
    <row r="66" spans="2:11">
      <c r="B66" s="4" t="s">
        <v>74</v>
      </c>
      <c r="C66" s="2">
        <f>SUM(C48:C65)</f>
        <v>1133.8600000000001</v>
      </c>
      <c r="D66" s="28">
        <f t="shared" si="4"/>
        <v>1</v>
      </c>
      <c r="E66" s="5">
        <f t="shared" ref="E66" si="6">SUM(E48:E65)</f>
        <v>1141630</v>
      </c>
    </row>
    <row r="67" spans="2:11">
      <c r="C67" s="2"/>
      <c r="E67" s="5"/>
      <c r="I67" s="5"/>
    </row>
    <row r="68" spans="2:11">
      <c r="B68" s="13" t="s">
        <v>106</v>
      </c>
      <c r="C68" s="2">
        <v>7.77</v>
      </c>
      <c r="E68" s="5"/>
      <c r="I68" s="5"/>
    </row>
    <row r="69" spans="2:11">
      <c r="B69" s="13" t="s">
        <v>6</v>
      </c>
      <c r="C69" s="2">
        <f>C66+C68</f>
        <v>1141.6300000000001</v>
      </c>
      <c r="E69" s="5"/>
    </row>
    <row r="70" spans="2:11">
      <c r="B70" s="13" t="s">
        <v>58</v>
      </c>
      <c r="E70" s="5">
        <f>H6*1000</f>
        <v>1141630</v>
      </c>
    </row>
    <row r="72" spans="2:11">
      <c r="B72" s="1" t="s">
        <v>140</v>
      </c>
    </row>
    <row r="73" spans="2:11">
      <c r="B73" s="21" t="s">
        <v>144</v>
      </c>
    </row>
    <row r="74" spans="2:11">
      <c r="B74" s="21" t="s">
        <v>145</v>
      </c>
    </row>
    <row r="75" spans="2:11">
      <c r="B75" s="21"/>
      <c r="I75" s="29"/>
      <c r="J75" s="29"/>
    </row>
    <row r="76" spans="2:11" s="3" customFormat="1" ht="30">
      <c r="C76" s="3" t="s">
        <v>143</v>
      </c>
      <c r="D76" s="3" t="s">
        <v>141</v>
      </c>
      <c r="E76" s="24" t="s">
        <v>148</v>
      </c>
      <c r="I76"/>
      <c r="J76" s="29"/>
      <c r="K76" s="29"/>
    </row>
    <row r="77" spans="2:11">
      <c r="B77" s="13" t="s">
        <v>24</v>
      </c>
      <c r="C77" s="5">
        <v>736287.69903000002</v>
      </c>
      <c r="D77" s="22">
        <f>C77/C$95</f>
        <v>0.32493018602539403</v>
      </c>
      <c r="E77" s="5">
        <f>D77*E$100</f>
        <v>584237.4716810995</v>
      </c>
      <c r="J77" s="5"/>
      <c r="K77" s="31"/>
    </row>
    <row r="78" spans="2:11">
      <c r="B78" s="13" t="s">
        <v>25</v>
      </c>
      <c r="C78" s="5">
        <v>17400.999260000001</v>
      </c>
      <c r="D78" s="22">
        <f t="shared" ref="D78:D94" si="7">C78/C$95</f>
        <v>7.6792128050331152E-3</v>
      </c>
      <c r="E78" s="5">
        <f t="shared" ref="E78:E94" si="8">D78*E$100</f>
        <v>13807.531791961743</v>
      </c>
      <c r="J78" s="5"/>
      <c r="K78" s="31"/>
    </row>
    <row r="79" spans="2:11">
      <c r="B79" s="13" t="s">
        <v>26</v>
      </c>
      <c r="C79" s="5">
        <v>40852.9951</v>
      </c>
      <c r="D79" s="22">
        <f t="shared" si="7"/>
        <v>1.8028783198504376E-2</v>
      </c>
      <c r="E79" s="5">
        <f t="shared" si="8"/>
        <v>32416.473342238809</v>
      </c>
      <c r="J79" s="5"/>
      <c r="K79" s="31"/>
    </row>
    <row r="80" spans="2:11">
      <c r="B80" s="13" t="s">
        <v>27</v>
      </c>
      <c r="C80" s="5">
        <v>3353.3451599999999</v>
      </c>
      <c r="D80" s="22">
        <f t="shared" si="7"/>
        <v>1.4798604785624142E-3</v>
      </c>
      <c r="E80" s="5">
        <f t="shared" si="8"/>
        <v>2660.8483348743634</v>
      </c>
      <c r="J80" s="5"/>
      <c r="K80" s="31"/>
    </row>
    <row r="81" spans="2:11">
      <c r="B81" s="13" t="s">
        <v>28</v>
      </c>
      <c r="C81" s="5">
        <v>194589.56343999994</v>
      </c>
      <c r="D81" s="22">
        <f t="shared" si="7"/>
        <v>8.5874072228094053E-2</v>
      </c>
      <c r="E81" s="5">
        <f t="shared" si="8"/>
        <v>154405.01682900224</v>
      </c>
      <c r="J81" s="5"/>
      <c r="K81" s="31"/>
    </row>
    <row r="82" spans="2:11">
      <c r="B82" s="13" t="s">
        <v>29</v>
      </c>
      <c r="C82" s="5">
        <v>6270.9293199999993</v>
      </c>
      <c r="D82" s="22">
        <f t="shared" si="7"/>
        <v>2.7674158256128559E-3</v>
      </c>
      <c r="E82" s="5">
        <f t="shared" si="8"/>
        <v>4975.9243510849392</v>
      </c>
      <c r="J82" s="5"/>
      <c r="K82" s="31"/>
    </row>
    <row r="83" spans="2:11">
      <c r="B83" s="13" t="s">
        <v>30</v>
      </c>
      <c r="C83" s="5">
        <v>218521.88191999999</v>
      </c>
      <c r="D83" s="22">
        <f t="shared" si="7"/>
        <v>9.6435613193629782E-2</v>
      </c>
      <c r="E83" s="5">
        <f t="shared" si="8"/>
        <v>173395.0899466741</v>
      </c>
      <c r="J83" s="5"/>
      <c r="K83" s="31"/>
    </row>
    <row r="84" spans="2:11">
      <c r="B84" s="13" t="s">
        <v>31</v>
      </c>
      <c r="C84" s="5">
        <v>146719.80730000004</v>
      </c>
      <c r="D84" s="22">
        <f t="shared" si="7"/>
        <v>6.4748731158221509E-2</v>
      </c>
      <c r="E84" s="5">
        <f t="shared" si="8"/>
        <v>116420.8085717286</v>
      </c>
      <c r="J84" s="5"/>
      <c r="K84" s="31"/>
    </row>
    <row r="85" spans="2:11">
      <c r="B85" s="13" t="s">
        <v>32</v>
      </c>
      <c r="C85" s="5">
        <v>38495.892840000008</v>
      </c>
      <c r="D85" s="22">
        <f t="shared" si="7"/>
        <v>1.6988573404382219E-2</v>
      </c>
      <c r="E85" s="5">
        <f t="shared" si="8"/>
        <v>30546.134524015404</v>
      </c>
      <c r="J85" s="5"/>
      <c r="K85" s="31"/>
    </row>
    <row r="86" spans="2:11">
      <c r="B86" s="13" t="s">
        <v>33</v>
      </c>
      <c r="C86" s="5">
        <v>251823.25414999999</v>
      </c>
      <c r="D86" s="22">
        <f t="shared" si="7"/>
        <v>0.11113179932827538</v>
      </c>
      <c r="E86" s="5">
        <f t="shared" si="8"/>
        <v>199819.42046421228</v>
      </c>
      <c r="J86" s="5"/>
      <c r="K86" s="31"/>
    </row>
    <row r="87" spans="2:11">
      <c r="B87" s="13" t="s">
        <v>34</v>
      </c>
      <c r="C87" s="5">
        <v>214413.19880000001</v>
      </c>
      <c r="D87" s="22">
        <f t="shared" si="7"/>
        <v>9.4622415482653779E-2</v>
      </c>
      <c r="E87" s="5">
        <f t="shared" si="8"/>
        <v>170134.88793443079</v>
      </c>
      <c r="J87" s="5"/>
      <c r="K87" s="31"/>
    </row>
    <row r="88" spans="2:11">
      <c r="B88" s="13" t="s">
        <v>35</v>
      </c>
      <c r="C88" s="5">
        <v>260191.22063999998</v>
      </c>
      <c r="D88" s="22">
        <f t="shared" si="7"/>
        <v>0.11482465595460777</v>
      </c>
      <c r="E88" s="5">
        <f t="shared" si="8"/>
        <v>206459.32439262295</v>
      </c>
      <c r="J88" s="5"/>
      <c r="K88" s="31"/>
    </row>
    <row r="89" spans="2:11">
      <c r="B89" s="13" t="s">
        <v>36</v>
      </c>
      <c r="C89" s="5">
        <v>44462.204230000003</v>
      </c>
      <c r="D89" s="22">
        <f t="shared" si="7"/>
        <v>1.9621558679556748E-2</v>
      </c>
      <c r="E89" s="5">
        <f t="shared" si="8"/>
        <v>35280.347368190218</v>
      </c>
      <c r="J89" s="5"/>
      <c r="K89" s="31"/>
    </row>
    <row r="90" spans="2:11">
      <c r="B90" s="13" t="s">
        <v>37</v>
      </c>
      <c r="C90" s="5">
        <v>62417.732240000005</v>
      </c>
      <c r="D90" s="22">
        <f t="shared" si="7"/>
        <v>2.7545489860479215E-2</v>
      </c>
      <c r="E90" s="5">
        <f t="shared" si="8"/>
        <v>49527.892588736046</v>
      </c>
      <c r="J90" s="5"/>
      <c r="K90" s="31"/>
    </row>
    <row r="91" spans="2:11">
      <c r="B91" s="13" t="s">
        <v>38</v>
      </c>
      <c r="C91" s="5">
        <v>4846.7465600000005</v>
      </c>
      <c r="D91" s="22">
        <f t="shared" si="7"/>
        <v>2.1389115469856185E-3</v>
      </c>
      <c r="E91" s="5">
        <f t="shared" si="8"/>
        <v>3845.8485179420218</v>
      </c>
      <c r="J91" s="5"/>
      <c r="K91" s="31"/>
    </row>
    <row r="92" spans="2:11">
      <c r="B92" s="13" t="s">
        <v>39</v>
      </c>
      <c r="C92" s="5">
        <v>11005.60888</v>
      </c>
      <c r="D92" s="22">
        <f t="shared" si="7"/>
        <v>4.8568712276631726E-3</v>
      </c>
      <c r="E92" s="5">
        <f t="shared" si="8"/>
        <v>8732.8487421874906</v>
      </c>
      <c r="J92" s="5"/>
      <c r="K92" s="31"/>
    </row>
    <row r="93" spans="2:11">
      <c r="B93" s="13" t="s">
        <v>40</v>
      </c>
      <c r="C93" s="5">
        <v>1569.4514300000001</v>
      </c>
      <c r="D93" s="22">
        <f t="shared" si="7"/>
        <v>6.9261261023313974E-4</v>
      </c>
      <c r="E93" s="5">
        <f t="shared" si="8"/>
        <v>1245.3451777035946</v>
      </c>
      <c r="J93" s="5"/>
      <c r="K93" s="31"/>
    </row>
    <row r="94" spans="2:11">
      <c r="B94" s="13" t="s">
        <v>41</v>
      </c>
      <c r="C94" s="5">
        <v>12764.8439</v>
      </c>
      <c r="D94" s="22">
        <f t="shared" si="7"/>
        <v>5.6332369921110407E-3</v>
      </c>
      <c r="E94" s="5">
        <f t="shared" si="8"/>
        <v>10128.785441295335</v>
      </c>
      <c r="J94" s="5"/>
      <c r="K94" s="31"/>
    </row>
    <row r="95" spans="2:11">
      <c r="B95" s="4" t="s">
        <v>74</v>
      </c>
      <c r="C95" s="5">
        <f>SUM(C77:C94)</f>
        <v>2265987.3741999995</v>
      </c>
      <c r="D95" s="22">
        <f t="shared" ref="D95:E95" si="9">SUM(D77:D94)</f>
        <v>1.0000000000000002</v>
      </c>
      <c r="E95" s="5">
        <f t="shared" si="9"/>
        <v>1798040.0000000005</v>
      </c>
      <c r="J95" s="5"/>
      <c r="K95" s="31"/>
    </row>
    <row r="96" spans="2:11" ht="14.25" customHeight="1">
      <c r="C96" s="5"/>
      <c r="D96" s="5"/>
      <c r="E96" s="5"/>
    </row>
    <row r="97" spans="2:10">
      <c r="B97" s="13" t="s">
        <v>106</v>
      </c>
      <c r="C97" s="5"/>
      <c r="D97" s="5"/>
      <c r="E97" s="5"/>
      <c r="J97" s="5"/>
    </row>
    <row r="98" spans="2:10">
      <c r="B98" s="13" t="s">
        <v>6</v>
      </c>
      <c r="C98" s="5"/>
      <c r="D98" s="5"/>
      <c r="E98" s="5"/>
      <c r="J98" s="5"/>
    </row>
    <row r="100" spans="2:10">
      <c r="B100" t="s">
        <v>58</v>
      </c>
      <c r="E100" s="5">
        <f>(H10-H6)*1000</f>
        <v>1798040</v>
      </c>
    </row>
  </sheetData>
  <pageMargins left="0.75" right="0.75" top="1" bottom="1" header="0.5" footer="0.5"/>
  <pageSetup paperSize="9" orientation="portrait" horizontalDpi="4294967292" verticalDpi="4294967292"/>
  <extLst>
    <ext xmlns:mx="http://schemas.microsoft.com/office/mac/excel/2008/main" uri="{64002731-A6B0-56B0-2670-7721B7C09600}">
      <mx:PLV Mode="0" OnePage="0" WScale="0"/>
    </ext>
  </extLst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J99"/>
  <sheetViews>
    <sheetView topLeftCell="A17" zoomScale="110" zoomScaleNormal="110" zoomScalePageLayoutView="110" workbookViewId="0">
      <selection activeCell="D23" sqref="D23:D41"/>
    </sheetView>
  </sheetViews>
  <sheetFormatPr baseColWidth="10" defaultRowHeight="15" x14ac:dyDescent="0"/>
  <cols>
    <col min="1" max="1" width="6.6640625" customWidth="1"/>
    <col min="2" max="2" width="17.83203125" customWidth="1"/>
    <col min="3" max="3" width="11.83203125" customWidth="1"/>
    <col min="4" max="4" width="12.83203125" customWidth="1"/>
    <col min="7" max="7" width="13.33203125" bestFit="1" customWidth="1"/>
    <col min="10" max="10" width="14.1640625" customWidth="1"/>
  </cols>
  <sheetData>
    <row r="2" spans="2:8">
      <c r="B2" s="4" t="s">
        <v>42</v>
      </c>
    </row>
    <row r="3" spans="2:8">
      <c r="B3" s="32" t="s">
        <v>49</v>
      </c>
    </row>
    <row r="5" spans="2:8">
      <c r="B5" s="4" t="s">
        <v>43</v>
      </c>
      <c r="F5" t="s">
        <v>107</v>
      </c>
      <c r="H5" t="s">
        <v>113</v>
      </c>
    </row>
    <row r="6" spans="2:8">
      <c r="B6" s="5">
        <f>resumen!C23*1000</f>
        <v>1584190</v>
      </c>
      <c r="F6" t="s">
        <v>108</v>
      </c>
      <c r="H6" s="2">
        <v>54.56</v>
      </c>
    </row>
    <row r="7" spans="2:8">
      <c r="F7" t="s">
        <v>109</v>
      </c>
      <c r="H7" s="2">
        <v>217.53</v>
      </c>
    </row>
    <row r="8" spans="2:8">
      <c r="B8" s="4" t="s">
        <v>16</v>
      </c>
      <c r="F8" t="s">
        <v>110</v>
      </c>
      <c r="H8" s="2"/>
    </row>
    <row r="9" spans="2:8">
      <c r="B9" s="6"/>
      <c r="F9" t="s">
        <v>114</v>
      </c>
      <c r="H9" s="2">
        <v>1231.24</v>
      </c>
    </row>
    <row r="10" spans="2:8">
      <c r="F10" t="s">
        <v>115</v>
      </c>
      <c r="H10" s="2">
        <v>80.87</v>
      </c>
    </row>
    <row r="11" spans="2:8">
      <c r="B11" s="4"/>
      <c r="F11" t="s">
        <v>6</v>
      </c>
      <c r="H11" s="2">
        <f>SUM(H6:H10)</f>
        <v>1584.1999999999998</v>
      </c>
    </row>
    <row r="12" spans="2:8">
      <c r="B12" s="4" t="s">
        <v>17</v>
      </c>
    </row>
    <row r="14" spans="2:8">
      <c r="B14" s="7"/>
    </row>
    <row r="15" spans="2:8" ht="17">
      <c r="B15" s="8"/>
      <c r="C15" s="9"/>
    </row>
    <row r="16" spans="2:8">
      <c r="B16" s="7"/>
    </row>
    <row r="17" spans="1:7" ht="17">
      <c r="B17" s="8"/>
      <c r="C17" s="9"/>
    </row>
    <row r="18" spans="1:7" ht="17">
      <c r="B18" s="10"/>
    </row>
    <row r="19" spans="1:7" ht="17">
      <c r="B19" s="8"/>
    </row>
    <row r="20" spans="1:7">
      <c r="B20" t="s">
        <v>18</v>
      </c>
      <c r="D20" s="11"/>
    </row>
    <row r="22" spans="1:7" ht="53">
      <c r="A22" s="12"/>
      <c r="B22" s="12"/>
      <c r="C22" s="12" t="s">
        <v>19</v>
      </c>
      <c r="D22" s="12" t="s">
        <v>20</v>
      </c>
      <c r="E22" s="12" t="s">
        <v>21</v>
      </c>
      <c r="F22" s="12" t="s">
        <v>22</v>
      </c>
      <c r="G22" s="12" t="s">
        <v>23</v>
      </c>
    </row>
    <row r="23" spans="1:7">
      <c r="B23" s="13" t="s">
        <v>24</v>
      </c>
      <c r="C23" s="5">
        <v>8437043.5</v>
      </c>
      <c r="D23" s="5">
        <f>C48+E77</f>
        <v>498439.05860143853</v>
      </c>
      <c r="E23" s="2">
        <f t="shared" ref="E23:E41" si="0">D23*1000/C23</f>
        <v>59.07745510633417</v>
      </c>
      <c r="F23" s="2">
        <f>-E$41+E23</f>
        <v>25.533940251864756</v>
      </c>
      <c r="G23" s="5">
        <f>F23*C23/1000</f>
        <v>215430.96463138389</v>
      </c>
    </row>
    <row r="24" spans="1:7">
      <c r="B24" s="13" t="s">
        <v>25</v>
      </c>
      <c r="C24" s="5">
        <v>1347880</v>
      </c>
      <c r="D24" s="5">
        <f t="shared" ref="D24:D40" si="1">C49+E78</f>
        <v>11399.823076191382</v>
      </c>
      <c r="E24" s="2">
        <f t="shared" si="0"/>
        <v>8.4575949462796256</v>
      </c>
      <c r="F24" s="2">
        <f t="shared" ref="F24:F41" si="2">-E$41+E24</f>
        <v>-25.085919908189787</v>
      </c>
      <c r="G24" s="5">
        <f t="shared" ref="G24:G40" si="3">F24*C24/1000</f>
        <v>-33812.80972585085</v>
      </c>
    </row>
    <row r="25" spans="1:7">
      <c r="B25" s="13" t="s">
        <v>26</v>
      </c>
      <c r="C25" s="5">
        <v>1079423.5</v>
      </c>
      <c r="D25" s="5">
        <f t="shared" si="1"/>
        <v>20099.590616745572</v>
      </c>
      <c r="E25" s="2">
        <f t="shared" si="0"/>
        <v>18.620671698129208</v>
      </c>
      <c r="F25" s="2">
        <f t="shared" si="2"/>
        <v>-14.922843156340207</v>
      </c>
      <c r="G25" s="5">
        <f t="shared" si="3"/>
        <v>-16108.067589767794</v>
      </c>
    </row>
    <row r="26" spans="1:7">
      <c r="B26" s="13" t="s">
        <v>27</v>
      </c>
      <c r="C26" s="5">
        <v>1116276.5</v>
      </c>
      <c r="D26" s="5">
        <f t="shared" si="1"/>
        <v>14259.686980953984</v>
      </c>
      <c r="E26" s="2">
        <f t="shared" si="0"/>
        <v>12.774332328015491</v>
      </c>
      <c r="F26" s="2">
        <f t="shared" si="2"/>
        <v>-20.769182526453925</v>
      </c>
      <c r="G26" s="5">
        <f t="shared" si="3"/>
        <v>-23184.150378491144</v>
      </c>
    </row>
    <row r="27" spans="1:7">
      <c r="B27" s="13" t="s">
        <v>28</v>
      </c>
      <c r="C27" s="5">
        <v>2122556.5</v>
      </c>
      <c r="D27" s="5">
        <f t="shared" si="1"/>
        <v>95078.614243171469</v>
      </c>
      <c r="E27" s="2">
        <f t="shared" si="0"/>
        <v>44.794385564375538</v>
      </c>
      <c r="F27" s="2">
        <f t="shared" si="2"/>
        <v>11.250870709906124</v>
      </c>
      <c r="G27" s="5">
        <f t="shared" si="3"/>
        <v>23880.608755970858</v>
      </c>
    </row>
    <row r="28" spans="1:7">
      <c r="B28" s="13" t="s">
        <v>29</v>
      </c>
      <c r="C28" s="5">
        <v>593491</v>
      </c>
      <c r="D28" s="5">
        <f t="shared" si="1"/>
        <v>9949.7815890948223</v>
      </c>
      <c r="E28" s="2">
        <f t="shared" si="0"/>
        <v>16.764839886527042</v>
      </c>
      <c r="F28" s="2">
        <f t="shared" si="2"/>
        <v>-16.778674967942372</v>
      </c>
      <c r="G28" s="5">
        <f t="shared" si="3"/>
        <v>-9957.9925853990862</v>
      </c>
    </row>
    <row r="29" spans="1:7">
      <c r="B29" s="13" t="s">
        <v>30</v>
      </c>
      <c r="C29" s="5">
        <v>2552270.5</v>
      </c>
      <c r="D29" s="5">
        <f t="shared" si="1"/>
        <v>79618.638389100684</v>
      </c>
      <c r="E29" s="2">
        <f t="shared" si="0"/>
        <v>31.195219467960268</v>
      </c>
      <c r="F29" s="2">
        <f t="shared" si="2"/>
        <v>-2.3482953865091467</v>
      </c>
      <c r="G29" s="5">
        <f t="shared" si="3"/>
        <v>-5993.4850402733937</v>
      </c>
    </row>
    <row r="30" spans="1:7">
      <c r="B30" s="13" t="s">
        <v>31</v>
      </c>
      <c r="C30" s="5">
        <v>2118611</v>
      </c>
      <c r="D30" s="5">
        <f t="shared" si="1"/>
        <v>120667.61701629487</v>
      </c>
      <c r="E30" s="2">
        <f t="shared" si="0"/>
        <v>56.956004201004745</v>
      </c>
      <c r="F30" s="2">
        <f t="shared" si="2"/>
        <v>23.412489346535331</v>
      </c>
      <c r="G30" s="5">
        <f t="shared" si="3"/>
        <v>49601.957466952561</v>
      </c>
    </row>
    <row r="31" spans="1:7">
      <c r="B31" s="13" t="s">
        <v>32</v>
      </c>
      <c r="C31" s="5">
        <v>7555263</v>
      </c>
      <c r="D31" s="5">
        <f t="shared" si="1"/>
        <v>94237.931352391577</v>
      </c>
      <c r="E31" s="2">
        <f t="shared" si="0"/>
        <v>12.473150352594155</v>
      </c>
      <c r="F31" s="2">
        <f t="shared" si="2"/>
        <v>-21.070364501875261</v>
      </c>
      <c r="G31" s="5">
        <f t="shared" si="3"/>
        <v>-159192.1453175316</v>
      </c>
    </row>
    <row r="32" spans="1:7">
      <c r="B32" s="13" t="s">
        <v>33</v>
      </c>
      <c r="C32" s="5">
        <v>5123228</v>
      </c>
      <c r="D32" s="5">
        <f t="shared" si="1"/>
        <v>100227.79986683154</v>
      </c>
      <c r="E32" s="2">
        <f t="shared" si="0"/>
        <v>19.563408044075246</v>
      </c>
      <c r="F32" s="2">
        <f t="shared" si="2"/>
        <v>-13.980106810394169</v>
      </c>
      <c r="G32" s="5">
        <f t="shared" si="3"/>
        <v>-71623.274654002103</v>
      </c>
    </row>
    <row r="33" spans="1:7">
      <c r="B33" s="13" t="s">
        <v>34</v>
      </c>
      <c r="C33" s="5">
        <v>1108748.5</v>
      </c>
      <c r="D33" s="5">
        <f t="shared" si="1"/>
        <v>161068.2200059999</v>
      </c>
      <c r="E33" s="2">
        <f t="shared" si="0"/>
        <v>145.2702934939708</v>
      </c>
      <c r="F33" s="2">
        <f t="shared" si="2"/>
        <v>111.72677863950139</v>
      </c>
      <c r="G33" s="5">
        <f t="shared" si="3"/>
        <v>123876.8982263792</v>
      </c>
    </row>
    <row r="34" spans="1:7">
      <c r="B34" s="13" t="s">
        <v>35</v>
      </c>
      <c r="C34" s="5">
        <v>2788460</v>
      </c>
      <c r="D34" s="5">
        <f t="shared" si="1"/>
        <v>167396.32542859027</v>
      </c>
      <c r="E34" s="2">
        <f t="shared" si="0"/>
        <v>60.031818791946186</v>
      </c>
      <c r="F34" s="2">
        <f t="shared" si="2"/>
        <v>26.488303937476772</v>
      </c>
      <c r="G34" s="5">
        <f t="shared" si="3"/>
        <v>73861.575997496489</v>
      </c>
    </row>
    <row r="35" spans="1:7">
      <c r="B35" s="13" t="s">
        <v>36</v>
      </c>
      <c r="C35" s="5">
        <v>6494120</v>
      </c>
      <c r="D35" s="5">
        <f t="shared" si="1"/>
        <v>121928.27795623003</v>
      </c>
      <c r="E35" s="2">
        <f t="shared" si="0"/>
        <v>18.775180926165522</v>
      </c>
      <c r="F35" s="2">
        <f t="shared" si="2"/>
        <v>-14.768333928303893</v>
      </c>
      <c r="G35" s="5">
        <f t="shared" si="3"/>
        <v>-95907.332730476875</v>
      </c>
    </row>
    <row r="36" spans="1:7">
      <c r="B36" s="13" t="s">
        <v>37</v>
      </c>
      <c r="C36" s="5">
        <v>1472259</v>
      </c>
      <c r="D36" s="5">
        <f t="shared" si="1"/>
        <v>31319.504788942631</v>
      </c>
      <c r="E36" s="2">
        <f t="shared" si="0"/>
        <v>21.273094468393559</v>
      </c>
      <c r="F36" s="2">
        <f t="shared" si="2"/>
        <v>-12.270420386075855</v>
      </c>
      <c r="G36" s="5">
        <f t="shared" si="3"/>
        <v>-18065.236847183653</v>
      </c>
    </row>
    <row r="37" spans="1:7">
      <c r="B37" s="13" t="s">
        <v>38</v>
      </c>
      <c r="C37" s="5">
        <v>643308.5</v>
      </c>
      <c r="D37" s="5">
        <f t="shared" si="1"/>
        <v>6959.9051723507155</v>
      </c>
      <c r="E37" s="2">
        <f t="shared" si="0"/>
        <v>10.818923070891673</v>
      </c>
      <c r="F37" s="2">
        <f t="shared" si="2"/>
        <v>-22.724591783577743</v>
      </c>
      <c r="G37" s="5">
        <f t="shared" si="3"/>
        <v>-14618.923053405722</v>
      </c>
    </row>
    <row r="38" spans="1:7">
      <c r="B38" s="13" t="s">
        <v>39</v>
      </c>
      <c r="C38" s="5">
        <v>2188849.5</v>
      </c>
      <c r="D38" s="5">
        <f t="shared" si="1"/>
        <v>38569.418961139687</v>
      </c>
      <c r="E38" s="2">
        <f t="shared" si="0"/>
        <v>17.620863819618336</v>
      </c>
      <c r="F38" s="2">
        <f t="shared" si="2"/>
        <v>-15.922651034851079</v>
      </c>
      <c r="G38" s="5">
        <f t="shared" si="3"/>
        <v>-34852.286756308262</v>
      </c>
    </row>
    <row r="39" spans="1:7">
      <c r="B39" s="13" t="s">
        <v>40</v>
      </c>
      <c r="C39" s="5">
        <v>323282</v>
      </c>
      <c r="D39" s="5">
        <f t="shared" si="1"/>
        <v>4549.9001236564254</v>
      </c>
      <c r="E39" s="2">
        <f t="shared" si="0"/>
        <v>14.074090495778997</v>
      </c>
      <c r="F39" s="2">
        <f t="shared" si="2"/>
        <v>-19.469424358690418</v>
      </c>
      <c r="G39" s="5">
        <f t="shared" si="3"/>
        <v>-6294.1144455261556</v>
      </c>
    </row>
    <row r="40" spans="1:7">
      <c r="B40" s="13" t="s">
        <v>41</v>
      </c>
      <c r="C40" s="5">
        <v>162836</v>
      </c>
      <c r="D40" s="5">
        <f t="shared" si="1"/>
        <v>8419.9058308760577</v>
      </c>
      <c r="E40" s="2">
        <f t="shared" si="0"/>
        <v>51.707889108526729</v>
      </c>
      <c r="F40" s="2">
        <f t="shared" si="2"/>
        <v>18.164374254057314</v>
      </c>
      <c r="G40" s="5">
        <f t="shared" si="3"/>
        <v>2957.8140460336767</v>
      </c>
    </row>
    <row r="41" spans="1:7">
      <c r="A41" s="4"/>
      <c r="B41" s="4" t="s">
        <v>6</v>
      </c>
      <c r="C41" s="5">
        <f>SUM(C23:C40)</f>
        <v>47227907</v>
      </c>
      <c r="D41" s="14">
        <f>SUM(D23:D40)</f>
        <v>1584190</v>
      </c>
      <c r="E41" s="15">
        <f t="shared" si="0"/>
        <v>33.543514854469414</v>
      </c>
      <c r="F41" s="2">
        <f t="shared" si="2"/>
        <v>0</v>
      </c>
      <c r="G41" s="14">
        <f>SUM(G23:G40)</f>
        <v>3.0468072509393096E-11</v>
      </c>
    </row>
    <row r="42" spans="1:7">
      <c r="D42" s="5"/>
      <c r="E42" s="5"/>
    </row>
    <row r="43" spans="1:7">
      <c r="B43" s="13"/>
    </row>
    <row r="44" spans="1:7">
      <c r="B44" s="1" t="s">
        <v>105</v>
      </c>
    </row>
    <row r="45" spans="1:7">
      <c r="B45" t="s">
        <v>116</v>
      </c>
    </row>
    <row r="47" spans="1:7">
      <c r="C47" s="23" t="s">
        <v>151</v>
      </c>
    </row>
    <row r="48" spans="1:7">
      <c r="B48" s="13" t="s">
        <v>24</v>
      </c>
      <c r="C48" s="5">
        <v>0</v>
      </c>
    </row>
    <row r="49" spans="2:3">
      <c r="B49" s="13" t="s">
        <v>25</v>
      </c>
      <c r="C49" s="5">
        <v>3340</v>
      </c>
    </row>
    <row r="50" spans="2:3">
      <c r="B50" s="13" t="s">
        <v>26</v>
      </c>
      <c r="C50" s="5">
        <v>1450</v>
      </c>
    </row>
    <row r="51" spans="2:3">
      <c r="B51" s="13" t="s">
        <v>27</v>
      </c>
      <c r="C51" s="5">
        <v>0</v>
      </c>
    </row>
    <row r="52" spans="2:3">
      <c r="B52" s="13" t="s">
        <v>28</v>
      </c>
      <c r="C52" s="5">
        <v>31950</v>
      </c>
    </row>
    <row r="53" spans="2:3">
      <c r="B53" s="13" t="s">
        <v>29</v>
      </c>
      <c r="C53" s="5">
        <v>0</v>
      </c>
    </row>
    <row r="54" spans="2:3">
      <c r="B54" s="13" t="s">
        <v>30</v>
      </c>
      <c r="C54" s="5">
        <v>17590</v>
      </c>
    </row>
    <row r="55" spans="2:3">
      <c r="B55" s="13" t="s">
        <v>31</v>
      </c>
      <c r="C55" s="5">
        <v>12110</v>
      </c>
    </row>
    <row r="56" spans="2:3">
      <c r="B56" s="13" t="s">
        <v>32</v>
      </c>
      <c r="C56" s="5">
        <v>0</v>
      </c>
    </row>
    <row r="57" spans="2:3">
      <c r="B57" s="13" t="s">
        <v>33</v>
      </c>
      <c r="C57" s="5">
        <v>0</v>
      </c>
    </row>
    <row r="58" spans="2:3">
      <c r="B58" s="13" t="s">
        <v>34</v>
      </c>
      <c r="C58" s="5">
        <v>79980</v>
      </c>
    </row>
    <row r="59" spans="2:3">
      <c r="B59" s="13" t="s">
        <v>35</v>
      </c>
      <c r="C59" s="5">
        <v>0</v>
      </c>
    </row>
    <row r="60" spans="2:3">
      <c r="B60" s="13" t="s">
        <v>36</v>
      </c>
      <c r="C60" s="5">
        <v>43480</v>
      </c>
    </row>
    <row r="61" spans="2:3">
      <c r="B61" s="13" t="s">
        <v>37</v>
      </c>
      <c r="C61" s="5">
        <v>8760</v>
      </c>
    </row>
    <row r="62" spans="2:3">
      <c r="B62" s="13" t="s">
        <v>38</v>
      </c>
      <c r="C62" s="5">
        <v>2640</v>
      </c>
    </row>
    <row r="63" spans="2:3">
      <c r="B63" s="13" t="s">
        <v>39</v>
      </c>
      <c r="C63" s="5">
        <v>12100</v>
      </c>
    </row>
    <row r="64" spans="2:3">
      <c r="B64" s="13" t="s">
        <v>40</v>
      </c>
      <c r="C64" s="5">
        <v>0</v>
      </c>
    </row>
    <row r="65" spans="2:10">
      <c r="B65" s="13" t="s">
        <v>41</v>
      </c>
      <c r="C65" s="5">
        <v>4130</v>
      </c>
    </row>
    <row r="66" spans="2:10">
      <c r="B66" s="4" t="s">
        <v>74</v>
      </c>
      <c r="C66" s="5">
        <f>SUM(C48:C65)</f>
        <v>217530</v>
      </c>
    </row>
    <row r="67" spans="2:10">
      <c r="C67" s="2"/>
    </row>
    <row r="68" spans="2:10">
      <c r="B68" s="13" t="s">
        <v>106</v>
      </c>
      <c r="C68" s="2"/>
    </row>
    <row r="69" spans="2:10">
      <c r="B69" s="13" t="s">
        <v>6</v>
      </c>
      <c r="C69" s="5">
        <f>C66+C68</f>
        <v>217530</v>
      </c>
    </row>
    <row r="72" spans="2:10">
      <c r="B72" s="1" t="s">
        <v>140</v>
      </c>
    </row>
    <row r="73" spans="2:10">
      <c r="B73" s="26"/>
    </row>
    <row r="74" spans="2:10">
      <c r="B74" s="21"/>
    </row>
    <row r="75" spans="2:10">
      <c r="B75" s="21"/>
      <c r="G75" s="29"/>
      <c r="H75" s="29"/>
      <c r="I75" s="29"/>
    </row>
    <row r="76" spans="2:10" ht="60">
      <c r="B76" s="3"/>
      <c r="C76" s="3" t="s">
        <v>160</v>
      </c>
      <c r="D76" s="3" t="s">
        <v>141</v>
      </c>
      <c r="E76" s="24" t="s">
        <v>148</v>
      </c>
      <c r="F76" s="3"/>
      <c r="G76" s="29"/>
      <c r="H76" s="29"/>
      <c r="I76" s="29"/>
      <c r="J76" s="35"/>
    </row>
    <row r="77" spans="2:10">
      <c r="B77" s="13" t="s">
        <v>24</v>
      </c>
      <c r="C77" s="30">
        <v>498.45</v>
      </c>
      <c r="D77" s="22">
        <f>C77/C$95</f>
        <v>0.36471328538293252</v>
      </c>
      <c r="E77" s="5">
        <f t="shared" ref="E77:E94" si="4">D77*E$99</f>
        <v>498439.05860143853</v>
      </c>
      <c r="H77" s="30"/>
      <c r="I77" s="28"/>
      <c r="J77" s="5"/>
    </row>
    <row r="78" spans="2:10">
      <c r="B78" s="13" t="s">
        <v>25</v>
      </c>
      <c r="C78" s="30">
        <v>8.0599999999999987</v>
      </c>
      <c r="D78" s="22">
        <f t="shared" ref="D78:D94" si="5">C78/C$95</f>
        <v>5.8974602872633878E-3</v>
      </c>
      <c r="E78" s="5">
        <f t="shared" si="4"/>
        <v>8059.8230761913819</v>
      </c>
      <c r="H78" s="30"/>
      <c r="I78" s="28"/>
      <c r="J78" s="5"/>
    </row>
    <row r="79" spans="2:10">
      <c r="B79" s="13" t="s">
        <v>26</v>
      </c>
      <c r="C79" s="30">
        <v>18.650000000000002</v>
      </c>
      <c r="D79" s="22">
        <f t="shared" si="5"/>
        <v>1.3646108481074717E-2</v>
      </c>
      <c r="E79" s="5">
        <f t="shared" si="4"/>
        <v>18649.590616745572</v>
      </c>
      <c r="H79" s="30"/>
      <c r="I79" s="28"/>
      <c r="J79" s="5"/>
    </row>
    <row r="80" spans="2:10">
      <c r="B80" s="13" t="s">
        <v>27</v>
      </c>
      <c r="C80" s="30">
        <v>14.259999999999998</v>
      </c>
      <c r="D80" s="22">
        <f t="shared" si="5"/>
        <v>1.0433968200542917E-2</v>
      </c>
      <c r="E80" s="5">
        <f t="shared" si="4"/>
        <v>14259.686980953984</v>
      </c>
      <c r="H80" s="30"/>
      <c r="I80" s="28"/>
      <c r="J80" s="5"/>
    </row>
    <row r="81" spans="2:10">
      <c r="B81" s="13" t="s">
        <v>28</v>
      </c>
      <c r="C81" s="30">
        <v>63.13</v>
      </c>
      <c r="D81" s="22">
        <f t="shared" si="5"/>
        <v>4.6191894284731728E-2</v>
      </c>
      <c r="E81" s="5">
        <f t="shared" si="4"/>
        <v>63128.614243171462</v>
      </c>
      <c r="H81" s="30"/>
      <c r="I81" s="28"/>
      <c r="J81" s="5"/>
    </row>
    <row r="82" spans="2:10">
      <c r="B82" s="13" t="s">
        <v>29</v>
      </c>
      <c r="C82" s="30">
        <v>9.9500000000000011</v>
      </c>
      <c r="D82" s="22">
        <f t="shared" si="5"/>
        <v>7.2803635059889241E-3</v>
      </c>
      <c r="E82" s="5">
        <f t="shared" si="4"/>
        <v>9949.7815890948223</v>
      </c>
      <c r="H82" s="30"/>
      <c r="I82" s="28"/>
      <c r="J82" s="5"/>
    </row>
    <row r="83" spans="2:10">
      <c r="B83" s="13" t="s">
        <v>30</v>
      </c>
      <c r="C83" s="30">
        <v>62.030000000000008</v>
      </c>
      <c r="D83" s="22">
        <f t="shared" si="5"/>
        <v>4.5387029977536977E-2</v>
      </c>
      <c r="E83" s="5">
        <f t="shared" si="4"/>
        <v>62028.638389100684</v>
      </c>
      <c r="H83" s="30"/>
      <c r="I83" s="28"/>
      <c r="J83" s="5"/>
    </row>
    <row r="84" spans="2:10">
      <c r="B84" s="13" t="s">
        <v>31</v>
      </c>
      <c r="C84" s="30">
        <v>108.56</v>
      </c>
      <c r="D84" s="22">
        <f t="shared" si="5"/>
        <v>7.9432790171875128E-2</v>
      </c>
      <c r="E84" s="5">
        <f t="shared" si="4"/>
        <v>108557.61701629487</v>
      </c>
      <c r="H84" s="30"/>
      <c r="I84" s="28"/>
      <c r="J84" s="5"/>
    </row>
    <row r="85" spans="2:10">
      <c r="B85" s="13" t="s">
        <v>32</v>
      </c>
      <c r="C85" s="30">
        <v>94.240000000000009</v>
      </c>
      <c r="D85" s="22">
        <f t="shared" si="5"/>
        <v>6.8954920281848867E-2</v>
      </c>
      <c r="E85" s="5">
        <f t="shared" si="4"/>
        <v>94237.931352391577</v>
      </c>
      <c r="H85" s="30"/>
      <c r="I85" s="28"/>
      <c r="J85" s="5"/>
    </row>
    <row r="86" spans="2:10">
      <c r="B86" s="13" t="s">
        <v>33</v>
      </c>
      <c r="C86" s="30">
        <v>100.22999999999999</v>
      </c>
      <c r="D86" s="22">
        <f t="shared" si="5"/>
        <v>7.333777228193665E-2</v>
      </c>
      <c r="E86" s="5">
        <f t="shared" si="4"/>
        <v>100227.79986683154</v>
      </c>
      <c r="H86" s="30"/>
      <c r="I86" s="28"/>
      <c r="J86" s="5"/>
    </row>
    <row r="87" spans="2:10">
      <c r="B87" s="13" t="s">
        <v>34</v>
      </c>
      <c r="C87" s="30">
        <v>81.09</v>
      </c>
      <c r="D87" s="22">
        <f t="shared" si="5"/>
        <v>5.9333133336747917E-2</v>
      </c>
      <c r="E87" s="5">
        <f t="shared" si="4"/>
        <v>81088.220005999916</v>
      </c>
      <c r="H87" s="30"/>
      <c r="I87" s="28"/>
      <c r="J87" s="5"/>
    </row>
    <row r="88" spans="2:10">
      <c r="B88" s="13" t="s">
        <v>35</v>
      </c>
      <c r="C88" s="30">
        <v>167.4</v>
      </c>
      <c r="D88" s="22">
        <f t="shared" si="5"/>
        <v>0.12248571365854731</v>
      </c>
      <c r="E88" s="5">
        <f t="shared" si="4"/>
        <v>167396.32542859027</v>
      </c>
      <c r="H88" s="30"/>
      <c r="I88" s="28"/>
      <c r="J88" s="5"/>
    </row>
    <row r="89" spans="2:10">
      <c r="B89" s="13" t="s">
        <v>36</v>
      </c>
      <c r="C89" s="30">
        <v>78.45</v>
      </c>
      <c r="D89" s="22">
        <f t="shared" si="5"/>
        <v>5.7401458999480508E-2</v>
      </c>
      <c r="E89" s="5">
        <f t="shared" si="4"/>
        <v>78448.277956230027</v>
      </c>
      <c r="H89" s="30"/>
      <c r="I89" s="28"/>
      <c r="J89" s="5"/>
    </row>
    <row r="90" spans="2:10">
      <c r="B90" s="13" t="s">
        <v>37</v>
      </c>
      <c r="C90" s="30">
        <v>22.560000000000002</v>
      </c>
      <c r="D90" s="22">
        <f t="shared" si="5"/>
        <v>1.650703524573971E-2</v>
      </c>
      <c r="E90" s="5">
        <f t="shared" si="4"/>
        <v>22559.504788942631</v>
      </c>
      <c r="H90" s="30"/>
      <c r="I90" s="28"/>
      <c r="J90" s="5"/>
    </row>
    <row r="91" spans="2:10">
      <c r="B91" s="13" t="s">
        <v>38</v>
      </c>
      <c r="C91" s="30">
        <v>4.3199999999999994</v>
      </c>
      <c r="D91" s="22">
        <f t="shared" si="5"/>
        <v>3.1609216428012204E-3</v>
      </c>
      <c r="E91" s="5">
        <f t="shared" si="4"/>
        <v>4319.9051723507155</v>
      </c>
      <c r="H91" s="30"/>
      <c r="I91" s="28"/>
      <c r="J91" s="5"/>
    </row>
    <row r="92" spans="2:10">
      <c r="B92" s="13" t="s">
        <v>39</v>
      </c>
      <c r="C92" s="30">
        <v>26.47</v>
      </c>
      <c r="D92" s="22">
        <f t="shared" si="5"/>
        <v>1.93679620104047E-2</v>
      </c>
      <c r="E92" s="5">
        <f t="shared" si="4"/>
        <v>26469.418961139687</v>
      </c>
      <c r="H92" s="30"/>
      <c r="I92" s="28"/>
      <c r="J92" s="5"/>
    </row>
    <row r="93" spans="2:10">
      <c r="B93" s="13" t="s">
        <v>40</v>
      </c>
      <c r="C93" s="30">
        <v>4.5499999999999989</v>
      </c>
      <c r="D93" s="22">
        <f t="shared" si="5"/>
        <v>3.3292114524873964E-3</v>
      </c>
      <c r="E93" s="5">
        <f t="shared" si="4"/>
        <v>4549.9001236564254</v>
      </c>
      <c r="H93" s="30"/>
      <c r="I93" s="28"/>
      <c r="J93" s="5"/>
    </row>
    <row r="94" spans="2:10">
      <c r="B94" s="13" t="s">
        <v>41</v>
      </c>
      <c r="C94" s="30">
        <v>4.29</v>
      </c>
      <c r="D94" s="22">
        <f t="shared" si="5"/>
        <v>3.1389707980595456E-3</v>
      </c>
      <c r="E94" s="5">
        <f t="shared" si="4"/>
        <v>4289.9058308760586</v>
      </c>
      <c r="H94" s="30"/>
      <c r="I94" s="28"/>
      <c r="J94" s="5"/>
    </row>
    <row r="95" spans="2:10">
      <c r="B95" s="4" t="s">
        <v>74</v>
      </c>
      <c r="C95" s="5">
        <f>SUM(C77:C94)</f>
        <v>1366.6899999999998</v>
      </c>
      <c r="D95" s="22">
        <f t="shared" ref="D95:E95" si="6">SUM(D77:D94)</f>
        <v>1.0000000000000002</v>
      </c>
      <c r="E95" s="5">
        <f t="shared" si="6"/>
        <v>1366660</v>
      </c>
      <c r="H95" s="30"/>
      <c r="I95" s="28"/>
    </row>
    <row r="96" spans="2:10">
      <c r="C96" s="5"/>
      <c r="D96" s="5"/>
      <c r="E96" s="5"/>
    </row>
    <row r="97" spans="2:5">
      <c r="B97" s="13" t="s">
        <v>106</v>
      </c>
      <c r="C97" s="5"/>
      <c r="D97" s="5"/>
      <c r="E97" s="5"/>
    </row>
    <row r="98" spans="2:5">
      <c r="B98" s="13" t="s">
        <v>6</v>
      </c>
      <c r="C98" s="5"/>
      <c r="D98" s="5"/>
      <c r="E98" s="5"/>
    </row>
    <row r="99" spans="2:5">
      <c r="B99" t="s">
        <v>58</v>
      </c>
      <c r="E99" s="5">
        <f>B6-C66</f>
        <v>1366660</v>
      </c>
    </row>
  </sheetData>
  <pageMargins left="0.75" right="0.75" top="1" bottom="1" header="0.5" footer="0.5"/>
  <pageSetup paperSize="9" orientation="portrait" horizontalDpi="4294967292" verticalDpi="4294967292"/>
  <extLst>
    <ext xmlns:mx="http://schemas.microsoft.com/office/mac/excel/2008/main" uri="{64002731-A6B0-56B0-2670-7721B7C09600}">
      <mx:PLV Mode="0" OnePage="0" WScale="0"/>
    </ext>
  </extLst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J97"/>
  <sheetViews>
    <sheetView topLeftCell="A60" zoomScale="125" zoomScaleNormal="125" zoomScalePageLayoutView="125" workbookViewId="0">
      <selection activeCell="D20" sqref="D20:G38"/>
    </sheetView>
  </sheetViews>
  <sheetFormatPr baseColWidth="10" defaultRowHeight="15" x14ac:dyDescent="0"/>
  <cols>
    <col min="1" max="1" width="7.83203125" customWidth="1"/>
    <col min="9" max="9" width="10.6640625" customWidth="1"/>
    <col min="10" max="10" width="12.1640625" customWidth="1"/>
  </cols>
  <sheetData>
    <row r="2" spans="2:9">
      <c r="B2" s="4" t="s">
        <v>42</v>
      </c>
    </row>
    <row r="3" spans="2:9">
      <c r="B3" s="32" t="s">
        <v>117</v>
      </c>
    </row>
    <row r="4" spans="2:9">
      <c r="G4" t="s">
        <v>107</v>
      </c>
      <c r="I4" t="s">
        <v>113</v>
      </c>
    </row>
    <row r="5" spans="2:9">
      <c r="B5" s="4" t="s">
        <v>43</v>
      </c>
      <c r="G5" t="s">
        <v>108</v>
      </c>
      <c r="I5" s="2">
        <v>35.71</v>
      </c>
    </row>
    <row r="6" spans="2:9">
      <c r="B6" s="5">
        <f>resumen!C24*1000</f>
        <v>853360</v>
      </c>
      <c r="G6" t="s">
        <v>109</v>
      </c>
      <c r="I6" s="2">
        <v>158.52000000000001</v>
      </c>
    </row>
    <row r="7" spans="2:9">
      <c r="G7" t="s">
        <v>110</v>
      </c>
      <c r="I7" s="2">
        <v>119.04</v>
      </c>
    </row>
    <row r="8" spans="2:9">
      <c r="B8" s="4" t="s">
        <v>16</v>
      </c>
      <c r="G8" t="s">
        <v>119</v>
      </c>
      <c r="I8" s="2">
        <v>540.72</v>
      </c>
    </row>
    <row r="9" spans="2:9">
      <c r="B9" s="6"/>
      <c r="G9" t="s">
        <v>115</v>
      </c>
      <c r="I9" s="2"/>
    </row>
    <row r="10" spans="2:9">
      <c r="G10" t="s">
        <v>6</v>
      </c>
      <c r="I10" s="2">
        <f>SUM(I5:I9)</f>
        <v>853.99</v>
      </c>
    </row>
    <row r="11" spans="2:9">
      <c r="B11" s="4"/>
    </row>
    <row r="12" spans="2:9">
      <c r="B12" s="4" t="s">
        <v>17</v>
      </c>
    </row>
    <row r="14" spans="2:9" ht="17">
      <c r="B14" s="8"/>
      <c r="C14" s="9"/>
    </row>
    <row r="15" spans="2:9" ht="17">
      <c r="B15" s="10"/>
    </row>
    <row r="16" spans="2:9" ht="17">
      <c r="B16" s="8"/>
    </row>
    <row r="17" spans="1:7">
      <c r="B17" t="s">
        <v>18</v>
      </c>
      <c r="D17" s="11"/>
    </row>
    <row r="19" spans="1:7" ht="53">
      <c r="A19" s="12"/>
      <c r="B19" s="12"/>
      <c r="C19" s="12" t="s">
        <v>19</v>
      </c>
      <c r="D19" s="12" t="s">
        <v>20</v>
      </c>
      <c r="E19" s="12" t="s">
        <v>21</v>
      </c>
      <c r="F19" s="12" t="s">
        <v>22</v>
      </c>
      <c r="G19" s="12" t="s">
        <v>23</v>
      </c>
    </row>
    <row r="20" spans="1:7">
      <c r="B20" s="13" t="s">
        <v>24</v>
      </c>
      <c r="C20" s="5">
        <v>8437043.5</v>
      </c>
      <c r="D20" s="5">
        <f>D46+E75</f>
        <v>11764.832561484516</v>
      </c>
      <c r="E20" s="2">
        <f t="shared" ref="E20:E38" si="0">D20*1000/C20</f>
        <v>1.3944259694150583</v>
      </c>
      <c r="F20" s="2">
        <f>-E$38+E20</f>
        <v>-16.674551764448946</v>
      </c>
      <c r="G20" s="5">
        <f>F20*C20/1000</f>
        <v>-140683.91857965753</v>
      </c>
    </row>
    <row r="21" spans="1:7">
      <c r="B21" s="13" t="s">
        <v>25</v>
      </c>
      <c r="C21" s="5">
        <v>1347880</v>
      </c>
      <c r="D21" s="5">
        <f t="shared" ref="D21:D37" si="1">D47+E76</f>
        <v>9300</v>
      </c>
      <c r="E21" s="2">
        <f t="shared" si="0"/>
        <v>6.8997240110395586</v>
      </c>
      <c r="F21" s="2">
        <f t="shared" ref="F21:F38" si="2">-E$38+E21</f>
        <v>-11.169253722824443</v>
      </c>
      <c r="G21" s="5">
        <f t="shared" ref="G21:G37" si="3">F21*C21/1000</f>
        <v>-15054.813707920612</v>
      </c>
    </row>
    <row r="22" spans="1:7">
      <c r="B22" s="13" t="s">
        <v>26</v>
      </c>
      <c r="C22" s="5">
        <v>1079423.5</v>
      </c>
      <c r="D22" s="5">
        <f t="shared" si="1"/>
        <v>65610.796662951761</v>
      </c>
      <c r="E22" s="2">
        <f t="shared" si="0"/>
        <v>60.783183489104843</v>
      </c>
      <c r="F22" s="2">
        <f t="shared" si="2"/>
        <v>42.71420575524084</v>
      </c>
      <c r="G22" s="5">
        <f t="shared" si="3"/>
        <v>46106.717476042213</v>
      </c>
    </row>
    <row r="23" spans="1:7">
      <c r="B23" s="13" t="s">
        <v>27</v>
      </c>
      <c r="C23" s="5">
        <v>1116276.5</v>
      </c>
      <c r="D23" s="5">
        <f t="shared" si="1"/>
        <v>0</v>
      </c>
      <c r="E23" s="2">
        <f t="shared" si="0"/>
        <v>0</v>
      </c>
      <c r="F23" s="2">
        <f t="shared" si="2"/>
        <v>-18.068977733864003</v>
      </c>
      <c r="G23" s="5">
        <f t="shared" si="3"/>
        <v>-20169.975223335638</v>
      </c>
    </row>
    <row r="24" spans="1:7">
      <c r="B24" s="13" t="s">
        <v>28</v>
      </c>
      <c r="C24" s="5">
        <v>2122556.5</v>
      </c>
      <c r="D24" s="5">
        <f t="shared" si="1"/>
        <v>7354.3174317954808</v>
      </c>
      <c r="E24" s="2">
        <f t="shared" si="0"/>
        <v>3.4648394197259202</v>
      </c>
      <c r="F24" s="2">
        <f t="shared" si="2"/>
        <v>-14.604138314138083</v>
      </c>
      <c r="G24" s="5">
        <f t="shared" si="3"/>
        <v>-30998.108705572831</v>
      </c>
    </row>
    <row r="25" spans="1:7">
      <c r="B25" s="13" t="s">
        <v>29</v>
      </c>
      <c r="C25" s="5">
        <v>593491</v>
      </c>
      <c r="D25" s="5">
        <f t="shared" si="1"/>
        <v>16066.555750989135</v>
      </c>
      <c r="E25" s="2">
        <f t="shared" si="0"/>
        <v>27.07127109086597</v>
      </c>
      <c r="F25" s="2">
        <f t="shared" si="2"/>
        <v>9.0022933570019674</v>
      </c>
      <c r="G25" s="5">
        <f t="shared" si="3"/>
        <v>5342.7800867404549</v>
      </c>
    </row>
    <row r="26" spans="1:7">
      <c r="B26" s="13" t="s">
        <v>30</v>
      </c>
      <c r="C26" s="5">
        <v>2552270.5</v>
      </c>
      <c r="D26" s="5">
        <f t="shared" si="1"/>
        <v>37241.994764870607</v>
      </c>
      <c r="E26" s="2">
        <f t="shared" si="0"/>
        <v>14.591711483900554</v>
      </c>
      <c r="F26" s="2">
        <f t="shared" si="2"/>
        <v>-3.4772662499634492</v>
      </c>
      <c r="G26" s="5">
        <f t="shared" si="3"/>
        <v>-8874.9240704273379</v>
      </c>
    </row>
    <row r="27" spans="1:7">
      <c r="B27" s="13" t="s">
        <v>31</v>
      </c>
      <c r="C27" s="5">
        <v>2118611</v>
      </c>
      <c r="D27" s="5">
        <f t="shared" si="1"/>
        <v>0</v>
      </c>
      <c r="E27" s="2">
        <f t="shared" si="0"/>
        <v>0</v>
      </c>
      <c r="F27" s="2">
        <f t="shared" si="2"/>
        <v>-18.068977733864003</v>
      </c>
      <c r="G27" s="5">
        <f t="shared" si="3"/>
        <v>-38281.134985719349</v>
      </c>
    </row>
    <row r="28" spans="1:7">
      <c r="B28" s="13" t="s">
        <v>32</v>
      </c>
      <c r="C28" s="5">
        <v>7555263</v>
      </c>
      <c r="D28" s="5">
        <f t="shared" si="1"/>
        <v>181064.73711051716</v>
      </c>
      <c r="E28" s="2">
        <f t="shared" si="0"/>
        <v>23.96537845347239</v>
      </c>
      <c r="F28" s="2">
        <f t="shared" si="2"/>
        <v>5.896400719608387</v>
      </c>
      <c r="G28" s="5">
        <f t="shared" si="3"/>
        <v>44548.858190030616</v>
      </c>
    </row>
    <row r="29" spans="1:7">
      <c r="B29" s="13" t="s">
        <v>33</v>
      </c>
      <c r="C29" s="5">
        <v>5123228</v>
      </c>
      <c r="D29" s="5">
        <f t="shared" si="1"/>
        <v>34667.491238227311</v>
      </c>
      <c r="E29" s="2">
        <f t="shared" si="0"/>
        <v>6.7667281718141972</v>
      </c>
      <c r="F29" s="2">
        <f t="shared" si="2"/>
        <v>-11.302249562049806</v>
      </c>
      <c r="G29" s="5">
        <f t="shared" si="3"/>
        <v>-57904.001419281303</v>
      </c>
    </row>
    <row r="30" spans="1:7">
      <c r="B30" s="13" t="s">
        <v>34</v>
      </c>
      <c r="C30" s="5">
        <v>1108748.5</v>
      </c>
      <c r="D30" s="5">
        <f t="shared" si="1"/>
        <v>0</v>
      </c>
      <c r="E30" s="2">
        <f t="shared" si="0"/>
        <v>0</v>
      </c>
      <c r="F30" s="2">
        <f t="shared" si="2"/>
        <v>-18.068977733864003</v>
      </c>
      <c r="G30" s="5">
        <f t="shared" si="3"/>
        <v>-20033.951958955113</v>
      </c>
    </row>
    <row r="31" spans="1:7">
      <c r="B31" s="13" t="s">
        <v>35</v>
      </c>
      <c r="C31" s="5">
        <v>2788460</v>
      </c>
      <c r="D31" s="5">
        <f t="shared" si="1"/>
        <v>53334.6583942461</v>
      </c>
      <c r="E31" s="2">
        <f t="shared" si="0"/>
        <v>19.126922528652411</v>
      </c>
      <c r="F31" s="2">
        <f t="shared" si="2"/>
        <v>1.0579447947884084</v>
      </c>
      <c r="G31" s="5">
        <f t="shared" si="3"/>
        <v>2950.0367424756851</v>
      </c>
    </row>
    <row r="32" spans="1:7">
      <c r="B32" s="13" t="s">
        <v>36</v>
      </c>
      <c r="C32" s="5">
        <v>6494120</v>
      </c>
      <c r="D32" s="5">
        <f t="shared" si="1"/>
        <v>416066.10616272135</v>
      </c>
      <c r="E32" s="2">
        <f t="shared" si="0"/>
        <v>64.068127192401946</v>
      </c>
      <c r="F32" s="2">
        <f t="shared" si="2"/>
        <v>45.999149458537943</v>
      </c>
      <c r="G32" s="5">
        <f t="shared" si="3"/>
        <v>298723.99648168043</v>
      </c>
    </row>
    <row r="33" spans="1:7">
      <c r="B33" s="13" t="s">
        <v>37</v>
      </c>
      <c r="C33" s="5">
        <v>1472259</v>
      </c>
      <c r="D33" s="5">
        <f t="shared" si="1"/>
        <v>8394.4335637786535</v>
      </c>
      <c r="E33" s="2">
        <f t="shared" si="0"/>
        <v>5.7017369659677097</v>
      </c>
      <c r="F33" s="2">
        <f t="shared" si="2"/>
        <v>-12.367240767896293</v>
      </c>
      <c r="G33" s="5">
        <f t="shared" si="3"/>
        <v>-18207.781525702227</v>
      </c>
    </row>
    <row r="34" spans="1:7">
      <c r="B34" s="13" t="s">
        <v>38</v>
      </c>
      <c r="C34" s="5">
        <v>643308.5</v>
      </c>
      <c r="D34" s="5">
        <f t="shared" si="1"/>
        <v>0</v>
      </c>
      <c r="E34" s="2">
        <f t="shared" si="0"/>
        <v>0</v>
      </c>
      <c r="F34" s="2">
        <f t="shared" si="2"/>
        <v>-18.068977733864003</v>
      </c>
      <c r="G34" s="5">
        <f t="shared" si="3"/>
        <v>-11623.926962505451</v>
      </c>
    </row>
    <row r="35" spans="1:7">
      <c r="B35" s="13" t="s">
        <v>39</v>
      </c>
      <c r="C35" s="5">
        <v>2188849.5</v>
      </c>
      <c r="D35" s="5">
        <f t="shared" si="1"/>
        <v>0</v>
      </c>
      <c r="E35" s="2">
        <f t="shared" si="0"/>
        <v>0</v>
      </c>
      <c r="F35" s="2">
        <f t="shared" si="2"/>
        <v>-18.068977733864003</v>
      </c>
      <c r="G35" s="5">
        <f t="shared" si="3"/>
        <v>-39550.272878279357</v>
      </c>
    </row>
    <row r="36" spans="1:7">
      <c r="B36" s="13" t="s">
        <v>40</v>
      </c>
      <c r="C36" s="5">
        <v>323282</v>
      </c>
      <c r="D36" s="5">
        <f t="shared" si="1"/>
        <v>0</v>
      </c>
      <c r="E36" s="2">
        <f t="shared" si="0"/>
        <v>0</v>
      </c>
      <c r="F36" s="2">
        <f t="shared" si="2"/>
        <v>-18.068977733864003</v>
      </c>
      <c r="G36" s="5">
        <f t="shared" si="3"/>
        <v>-5841.3752597590228</v>
      </c>
    </row>
    <row r="37" spans="1:7">
      <c r="B37" s="13" t="s">
        <v>41</v>
      </c>
      <c r="C37" s="5">
        <v>162836</v>
      </c>
      <c r="D37" s="5">
        <f t="shared" si="1"/>
        <v>12494.076358417864</v>
      </c>
      <c r="E37" s="2">
        <f t="shared" si="0"/>
        <v>76.727973902686543</v>
      </c>
      <c r="F37" s="2">
        <f t="shared" si="2"/>
        <v>58.65899616882254</v>
      </c>
      <c r="G37" s="5">
        <f t="shared" si="3"/>
        <v>9551.7963001463886</v>
      </c>
    </row>
    <row r="38" spans="1:7">
      <c r="A38" s="4"/>
      <c r="B38" s="4" t="s">
        <v>6</v>
      </c>
      <c r="C38" s="5">
        <f>SUM(C20:C37)</f>
        <v>47227907</v>
      </c>
      <c r="D38" s="14">
        <f>SUM(D20:D37)</f>
        <v>853359.99999999988</v>
      </c>
      <c r="E38" s="15">
        <f t="shared" si="0"/>
        <v>18.068977733864003</v>
      </c>
      <c r="F38" s="2">
        <f t="shared" si="2"/>
        <v>0</v>
      </c>
      <c r="G38" s="14">
        <f>SUM(G20:G37)</f>
        <v>1.4551915228366852E-11</v>
      </c>
    </row>
    <row r="39" spans="1:7">
      <c r="D39" s="5"/>
      <c r="E39" s="5"/>
    </row>
    <row r="41" spans="1:7">
      <c r="B41" s="13" t="s">
        <v>118</v>
      </c>
    </row>
    <row r="42" spans="1:7">
      <c r="B42" s="1" t="s">
        <v>105</v>
      </c>
    </row>
    <row r="43" spans="1:7">
      <c r="B43" t="s">
        <v>120</v>
      </c>
    </row>
    <row r="44" spans="1:7">
      <c r="C44" t="s">
        <v>113</v>
      </c>
    </row>
    <row r="45" spans="1:7">
      <c r="C45" s="42" t="s">
        <v>151</v>
      </c>
      <c r="D45" s="23" t="s">
        <v>173</v>
      </c>
    </row>
    <row r="46" spans="1:7">
      <c r="B46" s="13" t="s">
        <v>24</v>
      </c>
      <c r="C46" s="2">
        <v>6.74</v>
      </c>
      <c r="D46" s="5">
        <f>C46*1000</f>
        <v>6740</v>
      </c>
    </row>
    <row r="47" spans="1:7">
      <c r="B47" s="13" t="s">
        <v>25</v>
      </c>
      <c r="C47" s="2">
        <v>9.3000000000000007</v>
      </c>
      <c r="D47" s="5">
        <f t="shared" ref="D47:D63" si="4">C47*1000</f>
        <v>9300</v>
      </c>
    </row>
    <row r="48" spans="1:7">
      <c r="B48" s="13" t="s">
        <v>26</v>
      </c>
      <c r="C48" s="2">
        <v>28.68</v>
      </c>
      <c r="D48" s="5">
        <f t="shared" si="4"/>
        <v>28680</v>
      </c>
    </row>
    <row r="49" spans="2:4">
      <c r="B49" s="13" t="s">
        <v>27</v>
      </c>
      <c r="C49" s="2">
        <v>0</v>
      </c>
      <c r="D49" s="5">
        <f t="shared" si="4"/>
        <v>0</v>
      </c>
    </row>
    <row r="50" spans="2:4">
      <c r="B50" s="13" t="s">
        <v>28</v>
      </c>
      <c r="C50" s="2">
        <v>2.99</v>
      </c>
      <c r="D50" s="5">
        <f t="shared" si="4"/>
        <v>2990</v>
      </c>
    </row>
    <row r="51" spans="2:4">
      <c r="B51" s="13" t="s">
        <v>29</v>
      </c>
      <c r="C51" s="2">
        <v>0</v>
      </c>
      <c r="D51" s="5">
        <f t="shared" si="4"/>
        <v>0</v>
      </c>
    </row>
    <row r="52" spans="2:4">
      <c r="B52" s="13" t="s">
        <v>30</v>
      </c>
      <c r="C52" s="2">
        <v>7.13</v>
      </c>
      <c r="D52" s="5">
        <f t="shared" si="4"/>
        <v>7130</v>
      </c>
    </row>
    <row r="53" spans="2:4">
      <c r="B53" s="13" t="s">
        <v>31</v>
      </c>
      <c r="C53" s="2">
        <v>0</v>
      </c>
      <c r="D53" s="5">
        <f t="shared" si="4"/>
        <v>0</v>
      </c>
    </row>
    <row r="54" spans="2:4">
      <c r="B54" s="13" t="s">
        <v>32</v>
      </c>
      <c r="C54" s="2">
        <v>81.56</v>
      </c>
      <c r="D54" s="5">
        <f t="shared" si="4"/>
        <v>81560</v>
      </c>
    </row>
    <row r="55" spans="2:4">
      <c r="B55" s="13" t="s">
        <v>33</v>
      </c>
      <c r="C55" s="2">
        <v>2.0099999999999998</v>
      </c>
      <c r="D55" s="5">
        <f t="shared" si="4"/>
        <v>2009.9999999999998</v>
      </c>
    </row>
    <row r="56" spans="2:4">
      <c r="B56" s="13" t="s">
        <v>34</v>
      </c>
      <c r="C56" s="2">
        <v>0</v>
      </c>
      <c r="D56" s="5">
        <f t="shared" si="4"/>
        <v>0</v>
      </c>
    </row>
    <row r="57" spans="2:4">
      <c r="B57" s="13" t="s">
        <v>35</v>
      </c>
      <c r="C57" s="2">
        <v>4.41</v>
      </c>
      <c r="D57" s="5">
        <f t="shared" si="4"/>
        <v>4410</v>
      </c>
    </row>
    <row r="58" spans="2:4">
      <c r="B58" s="13" t="s">
        <v>36</v>
      </c>
      <c r="C58" s="2">
        <v>6.71</v>
      </c>
      <c r="D58" s="5">
        <f t="shared" si="4"/>
        <v>6710</v>
      </c>
    </row>
    <row r="59" spans="2:4">
      <c r="B59" s="13" t="s">
        <v>37</v>
      </c>
      <c r="C59" s="2">
        <v>4.47</v>
      </c>
      <c r="D59" s="5">
        <f t="shared" si="4"/>
        <v>4470</v>
      </c>
    </row>
    <row r="60" spans="2:4">
      <c r="B60" s="13" t="s">
        <v>38</v>
      </c>
      <c r="C60" s="2">
        <v>0</v>
      </c>
      <c r="D60" s="5">
        <f t="shared" si="4"/>
        <v>0</v>
      </c>
    </row>
    <row r="61" spans="2:4">
      <c r="B61" s="13" t="s">
        <v>39</v>
      </c>
      <c r="C61" s="2">
        <v>0</v>
      </c>
      <c r="D61" s="5">
        <f t="shared" si="4"/>
        <v>0</v>
      </c>
    </row>
    <row r="62" spans="2:4">
      <c r="B62" s="13" t="s">
        <v>40</v>
      </c>
      <c r="C62" s="2">
        <v>0</v>
      </c>
      <c r="D62" s="5">
        <f t="shared" si="4"/>
        <v>0</v>
      </c>
    </row>
    <row r="63" spans="2:4">
      <c r="B63" s="13" t="s">
        <v>41</v>
      </c>
      <c r="C63" s="2">
        <f>2.1+2.42</f>
        <v>4.5199999999999996</v>
      </c>
      <c r="D63" s="5">
        <f t="shared" si="4"/>
        <v>4520</v>
      </c>
    </row>
    <row r="64" spans="2:4">
      <c r="B64" s="4" t="s">
        <v>74</v>
      </c>
      <c r="C64" s="2">
        <f>SUM(C46:C63)</f>
        <v>158.52000000000001</v>
      </c>
      <c r="D64" s="5">
        <f>SUM(D46:D63)</f>
        <v>158520</v>
      </c>
    </row>
    <row r="65" spans="2:10">
      <c r="C65" s="2"/>
      <c r="J65" s="30"/>
    </row>
    <row r="66" spans="2:10">
      <c r="B66" s="13" t="s">
        <v>106</v>
      </c>
      <c r="C66" s="2"/>
      <c r="I66" t="s">
        <v>156</v>
      </c>
      <c r="J66" s="30">
        <v>37004.156049999998</v>
      </c>
    </row>
    <row r="67" spans="2:10">
      <c r="B67" s="13" t="s">
        <v>6</v>
      </c>
      <c r="C67" s="2">
        <f>C64+C66</f>
        <v>158.52000000000001</v>
      </c>
      <c r="I67" t="s">
        <v>157</v>
      </c>
      <c r="J67" s="30">
        <v>425677.59782999998</v>
      </c>
    </row>
    <row r="70" spans="2:10">
      <c r="B70" s="1" t="s">
        <v>140</v>
      </c>
    </row>
    <row r="71" spans="2:10">
      <c r="B71" s="21" t="s">
        <v>144</v>
      </c>
    </row>
    <row r="72" spans="2:10">
      <c r="B72" s="21" t="s">
        <v>145</v>
      </c>
    </row>
    <row r="73" spans="2:10">
      <c r="B73" s="21"/>
      <c r="G73" s="29"/>
      <c r="H73" s="29"/>
    </row>
    <row r="74" spans="2:10" ht="30">
      <c r="B74" s="3"/>
      <c r="C74" s="3" t="s">
        <v>143</v>
      </c>
      <c r="D74" s="3" t="s">
        <v>141</v>
      </c>
      <c r="E74" s="24" t="s">
        <v>148</v>
      </c>
      <c r="F74" s="3"/>
      <c r="G74" s="29"/>
      <c r="H74" s="29"/>
      <c r="I74" s="29"/>
    </row>
    <row r="75" spans="2:10">
      <c r="B75" s="13" t="s">
        <v>24</v>
      </c>
      <c r="C75" s="5">
        <v>2810.74631</v>
      </c>
      <c r="D75" s="22">
        <f>C75/C$93</f>
        <v>7.2316397465380742E-3</v>
      </c>
      <c r="E75" s="5">
        <f t="shared" ref="E75:E92" si="5">D75*E$97</f>
        <v>5024.8325614845153</v>
      </c>
      <c r="H75" s="30"/>
      <c r="I75" s="31"/>
    </row>
    <row r="76" spans="2:10">
      <c r="B76" s="13" t="s">
        <v>25</v>
      </c>
      <c r="C76" s="5">
        <v>0</v>
      </c>
      <c r="D76" s="22">
        <f t="shared" ref="D76:D92" si="6">C76/C$93</f>
        <v>0</v>
      </c>
      <c r="E76" s="5">
        <f t="shared" si="5"/>
        <v>0</v>
      </c>
      <c r="H76" s="30"/>
      <c r="I76" s="31"/>
    </row>
    <row r="77" spans="2:10">
      <c r="B77" s="13" t="s">
        <v>26</v>
      </c>
      <c r="C77" s="5">
        <v>20658.021769999999</v>
      </c>
      <c r="D77" s="22">
        <f t="shared" si="6"/>
        <v>5.3150072913119226E-2</v>
      </c>
      <c r="E77" s="5">
        <f t="shared" si="5"/>
        <v>36930.796662951761</v>
      </c>
      <c r="H77" s="30"/>
      <c r="I77" s="31"/>
    </row>
    <row r="78" spans="2:10">
      <c r="B78" s="13" t="s">
        <v>27</v>
      </c>
      <c r="C78" s="5">
        <v>0</v>
      </c>
      <c r="D78" s="22">
        <f t="shared" si="6"/>
        <v>0</v>
      </c>
      <c r="E78" s="5">
        <f t="shared" si="5"/>
        <v>0</v>
      </c>
      <c r="H78" s="30"/>
      <c r="I78" s="31"/>
    </row>
    <row r="79" spans="2:10">
      <c r="B79" s="13" t="s">
        <v>28</v>
      </c>
      <c r="C79" s="5">
        <v>2441.2732099999998</v>
      </c>
      <c r="D79" s="22">
        <f t="shared" si="6"/>
        <v>6.2810394217308746E-3</v>
      </c>
      <c r="E79" s="5">
        <f t="shared" si="5"/>
        <v>4364.3174317954808</v>
      </c>
      <c r="H79" s="30"/>
      <c r="I79" s="31"/>
    </row>
    <row r="80" spans="2:10">
      <c r="B80" s="13" t="s">
        <v>29</v>
      </c>
      <c r="C80" s="5">
        <v>8987.1675799999994</v>
      </c>
      <c r="D80" s="22">
        <f t="shared" si="6"/>
        <v>2.3122669608815174E-2</v>
      </c>
      <c r="E80" s="5">
        <f t="shared" si="5"/>
        <v>16066.555750989135</v>
      </c>
      <c r="H80" s="30"/>
      <c r="I80" s="31"/>
    </row>
    <row r="81" spans="2:9">
      <c r="B81" s="13" t="s">
        <v>30</v>
      </c>
      <c r="C81" s="5">
        <v>16843.780790000001</v>
      </c>
      <c r="D81" s="22">
        <f t="shared" si="6"/>
        <v>4.3336587940922523E-2</v>
      </c>
      <c r="E81" s="5">
        <f t="shared" si="5"/>
        <v>30111.994764870607</v>
      </c>
      <c r="H81" s="30"/>
      <c r="I81" s="31"/>
    </row>
    <row r="82" spans="2:9">
      <c r="B82" s="13" t="s">
        <v>31</v>
      </c>
      <c r="C82" s="5">
        <v>0</v>
      </c>
      <c r="D82" s="22">
        <f t="shared" si="6"/>
        <v>0</v>
      </c>
      <c r="E82" s="5">
        <f t="shared" si="5"/>
        <v>0</v>
      </c>
      <c r="H82" s="30"/>
      <c r="I82" s="31"/>
    </row>
    <row r="83" spans="2:9">
      <c r="B83" s="13" t="s">
        <v>32</v>
      </c>
      <c r="C83" s="5">
        <v>55660.078070000003</v>
      </c>
      <c r="D83" s="22">
        <f t="shared" si="6"/>
        <v>0.14320525172776061</v>
      </c>
      <c r="E83" s="5">
        <f t="shared" si="5"/>
        <v>99504.737110517177</v>
      </c>
      <c r="H83" s="30"/>
      <c r="I83" s="31"/>
    </row>
    <row r="84" spans="2:9">
      <c r="B84" s="13" t="s">
        <v>33</v>
      </c>
      <c r="C84" s="5">
        <v>18267.658050000002</v>
      </c>
      <c r="D84" s="22">
        <f t="shared" si="6"/>
        <v>4.7000016173834709E-2</v>
      </c>
      <c r="E84" s="5">
        <f t="shared" si="5"/>
        <v>32657.491238227311</v>
      </c>
      <c r="H84" s="30"/>
      <c r="I84" s="31"/>
    </row>
    <row r="85" spans="2:9">
      <c r="B85" s="13" t="s">
        <v>34</v>
      </c>
      <c r="C85" s="5">
        <v>0</v>
      </c>
      <c r="D85" s="22">
        <f t="shared" si="6"/>
        <v>0</v>
      </c>
      <c r="E85" s="5">
        <f t="shared" si="5"/>
        <v>0</v>
      </c>
      <c r="H85" s="30"/>
      <c r="I85" s="31"/>
    </row>
    <row r="86" spans="2:9">
      <c r="B86" s="13" t="s">
        <v>35</v>
      </c>
      <c r="C86" s="5">
        <v>27367.041860000001</v>
      </c>
      <c r="D86" s="22">
        <f t="shared" si="6"/>
        <v>7.0411401753275718E-2</v>
      </c>
      <c r="E86" s="5">
        <f t="shared" si="5"/>
        <v>48924.6583942461</v>
      </c>
      <c r="H86" s="30"/>
      <c r="I86" s="31"/>
    </row>
    <row r="87" spans="2:9">
      <c r="B87" s="13" t="s">
        <v>36</v>
      </c>
      <c r="C87" s="5">
        <v>228981.99109999998</v>
      </c>
      <c r="D87" s="22">
        <f t="shared" si="6"/>
        <v>0.58913722031362814</v>
      </c>
      <c r="E87" s="5">
        <f t="shared" si="5"/>
        <v>409356.10616272135</v>
      </c>
      <c r="H87" s="30"/>
      <c r="I87" s="31"/>
    </row>
    <row r="88" spans="2:9">
      <c r="B88" s="13" t="s">
        <v>37</v>
      </c>
      <c r="C88" s="5">
        <v>2195.2148700000002</v>
      </c>
      <c r="D88" s="22">
        <f t="shared" si="6"/>
        <v>5.6479672496958337E-3</v>
      </c>
      <c r="E88" s="5">
        <f t="shared" si="5"/>
        <v>3924.433563778653</v>
      </c>
      <c r="H88" s="30"/>
      <c r="I88" s="31"/>
    </row>
    <row r="89" spans="2:9">
      <c r="B89" s="13" t="s">
        <v>38</v>
      </c>
      <c r="C89" s="5">
        <v>0</v>
      </c>
      <c r="D89" s="22">
        <f t="shared" si="6"/>
        <v>0</v>
      </c>
      <c r="E89" s="5">
        <f t="shared" si="5"/>
        <v>0</v>
      </c>
      <c r="H89" s="30"/>
      <c r="I89" s="31"/>
    </row>
    <row r="90" spans="2:9">
      <c r="B90" s="13" t="s">
        <v>39</v>
      </c>
      <c r="C90" s="5">
        <v>0</v>
      </c>
      <c r="D90" s="22">
        <f t="shared" si="6"/>
        <v>0</v>
      </c>
      <c r="E90" s="5">
        <f t="shared" si="5"/>
        <v>0</v>
      </c>
      <c r="H90" s="30"/>
      <c r="I90" s="31"/>
    </row>
    <row r="91" spans="2:9">
      <c r="B91" s="13" t="s">
        <v>40</v>
      </c>
      <c r="C91" s="5">
        <v>0</v>
      </c>
      <c r="D91" s="22">
        <f t="shared" si="6"/>
        <v>0</v>
      </c>
      <c r="E91" s="5">
        <f t="shared" si="5"/>
        <v>0</v>
      </c>
      <c r="H91" s="30"/>
      <c r="I91" s="31"/>
    </row>
    <row r="92" spans="2:9">
      <c r="B92" s="13" t="s">
        <v>41</v>
      </c>
      <c r="C92" s="5">
        <v>4460.4681700000001</v>
      </c>
      <c r="D92" s="22">
        <f t="shared" si="6"/>
        <v>1.1476133150679097E-2</v>
      </c>
      <c r="E92" s="5">
        <f t="shared" si="5"/>
        <v>7974.076358417864</v>
      </c>
      <c r="H92" s="30"/>
      <c r="I92" s="31"/>
    </row>
    <row r="93" spans="2:9">
      <c r="B93" s="4" t="s">
        <v>74</v>
      </c>
      <c r="C93" s="5">
        <f>SUM(C75:C92)</f>
        <v>388673.44177999999</v>
      </c>
      <c r="D93" s="22">
        <f>SUM(D75:D92)</f>
        <v>0.99999999999999989</v>
      </c>
      <c r="E93" s="5">
        <f t="shared" ref="E93" si="7">SUM(E75:E92)</f>
        <v>694839.99999999988</v>
      </c>
      <c r="H93" s="30"/>
      <c r="I93" s="31"/>
    </row>
    <row r="94" spans="2:9">
      <c r="C94" s="5"/>
      <c r="D94" s="5"/>
      <c r="E94" s="5"/>
    </row>
    <row r="95" spans="2:9">
      <c r="B95" s="13" t="s">
        <v>106</v>
      </c>
      <c r="C95" s="5"/>
      <c r="D95" s="5"/>
      <c r="E95" s="5"/>
    </row>
    <row r="96" spans="2:9">
      <c r="B96" s="13" t="s">
        <v>6</v>
      </c>
      <c r="C96" s="5"/>
      <c r="D96" s="5"/>
      <c r="E96" s="5"/>
    </row>
    <row r="97" spans="2:5">
      <c r="B97" t="s">
        <v>58</v>
      </c>
      <c r="E97" s="5">
        <f>B6-D64</f>
        <v>694840</v>
      </c>
    </row>
  </sheetData>
  <pageMargins left="0.75" right="0.75" top="1" bottom="1" header="0.5" footer="0.5"/>
  <pageSetup paperSize="9" orientation="portrait" horizontalDpi="4294967292" verticalDpi="4294967292"/>
  <extLst>
    <ext xmlns:mx="http://schemas.microsoft.com/office/mac/excel/2008/main" uri="{64002731-A6B0-56B0-2670-7721B7C09600}">
      <mx:PLV Mode="0" OnePage="0" WScale="0"/>
    </ext>
  </extLst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K146"/>
  <sheetViews>
    <sheetView topLeftCell="A18" zoomScale="125" zoomScaleNormal="125" zoomScalePageLayoutView="125" workbookViewId="0">
      <selection activeCell="D23" sqref="D23:D40"/>
    </sheetView>
  </sheetViews>
  <sheetFormatPr baseColWidth="10" defaultRowHeight="15" x14ac:dyDescent="0"/>
  <cols>
    <col min="3" max="3" width="15.33203125" customWidth="1"/>
    <col min="4" max="4" width="12.83203125" customWidth="1"/>
    <col min="6" max="6" width="11.33203125" bestFit="1" customWidth="1"/>
    <col min="7" max="7" width="9.83203125" customWidth="1"/>
    <col min="8" max="8" width="14.83203125" customWidth="1"/>
  </cols>
  <sheetData>
    <row r="2" spans="2:11">
      <c r="B2" s="4" t="s">
        <v>42</v>
      </c>
    </row>
    <row r="3" spans="2:11">
      <c r="B3" s="32" t="s">
        <v>51</v>
      </c>
    </row>
    <row r="4" spans="2:11">
      <c r="G4" t="s">
        <v>107</v>
      </c>
      <c r="I4" t="s">
        <v>173</v>
      </c>
    </row>
    <row r="5" spans="2:11">
      <c r="B5" s="4" t="s">
        <v>43</v>
      </c>
      <c r="G5" t="s">
        <v>129</v>
      </c>
      <c r="I5" s="5">
        <v>51980</v>
      </c>
    </row>
    <row r="6" spans="2:11">
      <c r="B6" s="5">
        <f>resumen!C25*1000</f>
        <v>282260</v>
      </c>
      <c r="G6" t="s">
        <v>130</v>
      </c>
      <c r="I6" s="5">
        <v>6740</v>
      </c>
    </row>
    <row r="7" spans="2:11">
      <c r="G7" t="s">
        <v>131</v>
      </c>
      <c r="I7" s="5">
        <v>16370.000000000002</v>
      </c>
    </row>
    <row r="8" spans="2:11">
      <c r="B8" s="4" t="s">
        <v>16</v>
      </c>
      <c r="G8" t="s">
        <v>132</v>
      </c>
      <c r="I8" s="5">
        <v>0</v>
      </c>
    </row>
    <row r="9" spans="2:11">
      <c r="B9" s="6"/>
      <c r="F9" t="s">
        <v>138</v>
      </c>
      <c r="G9" t="s">
        <v>133</v>
      </c>
      <c r="I9" s="5">
        <v>36400</v>
      </c>
    </row>
    <row r="10" spans="2:11">
      <c r="F10" t="s">
        <v>139</v>
      </c>
      <c r="G10" t="s">
        <v>167</v>
      </c>
      <c r="I10" s="5">
        <v>116860</v>
      </c>
      <c r="K10" t="s">
        <v>137</v>
      </c>
    </row>
    <row r="11" spans="2:11">
      <c r="B11" s="4"/>
      <c r="F11" t="s">
        <v>138</v>
      </c>
      <c r="G11" t="s">
        <v>134</v>
      </c>
      <c r="I11" s="5">
        <v>47020</v>
      </c>
      <c r="J11">
        <v>548.51</v>
      </c>
      <c r="K11" t="s">
        <v>136</v>
      </c>
    </row>
    <row r="12" spans="2:11">
      <c r="B12" s="4" t="s">
        <v>17</v>
      </c>
      <c r="G12" t="s">
        <v>164</v>
      </c>
      <c r="I12" s="5">
        <v>1460</v>
      </c>
    </row>
    <row r="13" spans="2:11">
      <c r="G13" t="s">
        <v>135</v>
      </c>
      <c r="I13" s="5">
        <v>5430</v>
      </c>
    </row>
    <row r="14" spans="2:11">
      <c r="B14" s="7"/>
      <c r="G14" t="s">
        <v>6</v>
      </c>
      <c r="I14" s="5">
        <f>SUM(I5:I13)</f>
        <v>282260</v>
      </c>
    </row>
    <row r="15" spans="2:11" ht="17">
      <c r="B15" s="8"/>
      <c r="C15" s="9"/>
    </row>
    <row r="16" spans="2:11">
      <c r="B16" s="7"/>
    </row>
    <row r="17" spans="1:7" ht="17">
      <c r="B17" s="8"/>
      <c r="C17" s="9"/>
    </row>
    <row r="18" spans="1:7" ht="17">
      <c r="B18" s="10"/>
    </row>
    <row r="19" spans="1:7" ht="17">
      <c r="B19" s="8"/>
    </row>
    <row r="20" spans="1:7">
      <c r="B20" t="s">
        <v>18</v>
      </c>
      <c r="D20" s="11"/>
    </row>
    <row r="22" spans="1:7" ht="40">
      <c r="A22" s="12"/>
      <c r="B22" s="12"/>
      <c r="C22" s="12" t="s">
        <v>19</v>
      </c>
      <c r="D22" s="12" t="s">
        <v>20</v>
      </c>
      <c r="E22" s="12" t="s">
        <v>21</v>
      </c>
      <c r="F22" s="12" t="s">
        <v>22</v>
      </c>
      <c r="G22" s="12" t="s">
        <v>23</v>
      </c>
    </row>
    <row r="23" spans="1:7">
      <c r="B23" s="13" t="s">
        <v>24</v>
      </c>
      <c r="C23" s="5">
        <v>8437043.5</v>
      </c>
      <c r="D23" s="5">
        <f>+D47+D73+H99</f>
        <v>60349.624222284117</v>
      </c>
      <c r="E23" s="2">
        <f t="shared" ref="E23:E41" si="0">D23*1000/C23</f>
        <v>7.1529350562533089</v>
      </c>
      <c r="F23" s="2">
        <f>E$41-E23</f>
        <v>-1.1763839463343393</v>
      </c>
      <c r="G23" s="5">
        <f>F23*C23/1000</f>
        <v>-9925.2025279244863</v>
      </c>
    </row>
    <row r="24" spans="1:7">
      <c r="B24" s="13" t="s">
        <v>25</v>
      </c>
      <c r="C24" s="5">
        <v>1347880</v>
      </c>
      <c r="D24" s="5">
        <f t="shared" ref="D24:D40" si="1">+D48+D74+H100</f>
        <v>6799.982117422157</v>
      </c>
      <c r="E24" s="2">
        <f t="shared" si="0"/>
        <v>5.044946224754546</v>
      </c>
      <c r="F24" s="2">
        <f t="shared" ref="F24:F41" si="2">E$41-E24</f>
        <v>0.93160488516442364</v>
      </c>
      <c r="G24" s="5">
        <f t="shared" ref="G24:G40" si="3">F24*C24/1000</f>
        <v>1255.6915926154234</v>
      </c>
    </row>
    <row r="25" spans="1:7">
      <c r="B25" s="13" t="s">
        <v>26</v>
      </c>
      <c r="C25" s="5">
        <v>1079423.5</v>
      </c>
      <c r="D25" s="5">
        <f t="shared" si="1"/>
        <v>5914.9779117138678</v>
      </c>
      <c r="E25" s="2">
        <f t="shared" si="0"/>
        <v>5.4797564734451933</v>
      </c>
      <c r="F25" s="2">
        <f t="shared" si="2"/>
        <v>0.49679463647377631</v>
      </c>
      <c r="G25" s="5">
        <f t="shared" si="3"/>
        <v>536.2518052837512</v>
      </c>
    </row>
    <row r="26" spans="1:7">
      <c r="B26" s="13" t="s">
        <v>27</v>
      </c>
      <c r="C26" s="5">
        <v>1116276.5</v>
      </c>
      <c r="D26" s="5">
        <f t="shared" si="1"/>
        <v>3064.4515012235051</v>
      </c>
      <c r="E26" s="2">
        <f t="shared" si="0"/>
        <v>2.7452441229601314</v>
      </c>
      <c r="F26" s="2">
        <f t="shared" si="2"/>
        <v>3.2313069869588382</v>
      </c>
      <c r="G26" s="5">
        <f t="shared" si="3"/>
        <v>3607.0320538279575</v>
      </c>
    </row>
    <row r="27" spans="1:7">
      <c r="B27" s="13" t="s">
        <v>28</v>
      </c>
      <c r="C27" s="5">
        <v>2122556.5</v>
      </c>
      <c r="D27" s="5">
        <f t="shared" si="1"/>
        <v>11855.359559452481</v>
      </c>
      <c r="E27" s="2">
        <f t="shared" si="0"/>
        <v>5.5854153043523134</v>
      </c>
      <c r="F27" s="2">
        <f t="shared" si="2"/>
        <v>0.39113580556665628</v>
      </c>
      <c r="G27" s="5">
        <f t="shared" si="3"/>
        <v>830.20784648824247</v>
      </c>
    </row>
    <row r="28" spans="1:7">
      <c r="B28" s="13" t="s">
        <v>29</v>
      </c>
      <c r="C28" s="5">
        <v>593491</v>
      </c>
      <c r="D28" s="5">
        <f t="shared" si="1"/>
        <v>2889.1018497859404</v>
      </c>
      <c r="E28" s="2">
        <f t="shared" si="0"/>
        <v>4.8679792107815283</v>
      </c>
      <c r="F28" s="2">
        <f t="shared" si="2"/>
        <v>1.1085718991374414</v>
      </c>
      <c r="G28" s="5">
        <f t="shared" si="3"/>
        <v>657.92744499097921</v>
      </c>
    </row>
    <row r="29" spans="1:7">
      <c r="B29" s="13" t="s">
        <v>30</v>
      </c>
      <c r="C29" s="5">
        <v>2552270.5</v>
      </c>
      <c r="D29" s="5">
        <f t="shared" si="1"/>
        <v>18187.485832541031</v>
      </c>
      <c r="E29" s="2">
        <f t="shared" si="0"/>
        <v>7.1260024486201718</v>
      </c>
      <c r="F29" s="2">
        <f t="shared" si="2"/>
        <v>-1.1494513387012022</v>
      </c>
      <c r="G29" s="5">
        <f t="shared" si="3"/>
        <v>-2933.7107429525868</v>
      </c>
    </row>
    <row r="30" spans="1:7">
      <c r="B30" s="13" t="s">
        <v>31</v>
      </c>
      <c r="C30" s="5">
        <v>2118611</v>
      </c>
      <c r="D30" s="5">
        <f t="shared" si="1"/>
        <v>12860.870033806139</v>
      </c>
      <c r="E30" s="2">
        <f t="shared" si="0"/>
        <v>6.0704254031561904</v>
      </c>
      <c r="F30" s="2">
        <f t="shared" si="2"/>
        <v>-9.3874293237220741E-2</v>
      </c>
      <c r="G30" s="5">
        <f t="shared" si="3"/>
        <v>-198.88311026960145</v>
      </c>
    </row>
    <row r="31" spans="1:7">
      <c r="B31" s="13" t="s">
        <v>32</v>
      </c>
      <c r="C31" s="5">
        <v>7555263</v>
      </c>
      <c r="D31" s="5">
        <f t="shared" si="1"/>
        <v>32897.066053906019</v>
      </c>
      <c r="E31" s="2">
        <f t="shared" si="0"/>
        <v>4.3541920451883698</v>
      </c>
      <c r="F31" s="2">
        <f t="shared" si="2"/>
        <v>1.6223590647305999</v>
      </c>
      <c r="G31" s="5">
        <f t="shared" si="3"/>
        <v>12257.349414473707</v>
      </c>
    </row>
    <row r="32" spans="1:7">
      <c r="B32" s="13" t="s">
        <v>33</v>
      </c>
      <c r="C32" s="5">
        <v>5123228</v>
      </c>
      <c r="D32" s="5">
        <f t="shared" si="1"/>
        <v>28637.755362610489</v>
      </c>
      <c r="E32" s="2">
        <f t="shared" si="0"/>
        <v>5.5897874079799861</v>
      </c>
      <c r="F32" s="2">
        <f t="shared" si="2"/>
        <v>0.38676370193898357</v>
      </c>
      <c r="G32" s="5">
        <f t="shared" si="3"/>
        <v>1981.4786271574549</v>
      </c>
    </row>
    <row r="33" spans="1:7">
      <c r="B33" s="13" t="s">
        <v>34</v>
      </c>
      <c r="C33" s="5">
        <v>1108748.5</v>
      </c>
      <c r="D33" s="5">
        <f t="shared" si="1"/>
        <v>12586.593391151095</v>
      </c>
      <c r="E33" s="2">
        <f t="shared" si="0"/>
        <v>11.352072531463262</v>
      </c>
      <c r="F33" s="2">
        <f t="shared" si="2"/>
        <v>-5.3755214215442928</v>
      </c>
      <c r="G33" s="5">
        <f t="shared" si="3"/>
        <v>-5960.1013128551022</v>
      </c>
    </row>
    <row r="34" spans="1:7">
      <c r="B34" s="13" t="s">
        <v>35</v>
      </c>
      <c r="C34" s="5">
        <v>2788460</v>
      </c>
      <c r="D34" s="5">
        <f t="shared" si="1"/>
        <v>19660.41551096215</v>
      </c>
      <c r="E34" s="2">
        <f t="shared" si="0"/>
        <v>7.0506356594543762</v>
      </c>
      <c r="F34" s="2">
        <f t="shared" si="2"/>
        <v>-1.0740845495354066</v>
      </c>
      <c r="G34" s="5">
        <f t="shared" si="3"/>
        <v>-2995.0418029974999</v>
      </c>
    </row>
    <row r="35" spans="1:7">
      <c r="B35" s="13" t="s">
        <v>36</v>
      </c>
      <c r="C35" s="5">
        <v>6494120</v>
      </c>
      <c r="D35" s="5">
        <f t="shared" si="1"/>
        <v>42181.593121998099</v>
      </c>
      <c r="E35" s="2">
        <f t="shared" si="0"/>
        <v>6.495351659962874</v>
      </c>
      <c r="F35" s="2">
        <f t="shared" si="2"/>
        <v>-0.51880055004390435</v>
      </c>
      <c r="G35" s="5">
        <f t="shared" si="3"/>
        <v>-3369.1530280511201</v>
      </c>
    </row>
    <row r="36" spans="1:7">
      <c r="B36" s="13" t="s">
        <v>37</v>
      </c>
      <c r="C36" s="5">
        <v>1472259</v>
      </c>
      <c r="D36" s="5">
        <f t="shared" si="1"/>
        <v>7532.1977218040674</v>
      </c>
      <c r="E36" s="2">
        <f t="shared" si="0"/>
        <v>5.1160819677815299</v>
      </c>
      <c r="F36" s="2">
        <f t="shared" si="2"/>
        <v>0.86046914213743975</v>
      </c>
      <c r="G36" s="5">
        <f t="shared" si="3"/>
        <v>1266.8334387341249</v>
      </c>
    </row>
    <row r="37" spans="1:7">
      <c r="B37" s="13" t="s">
        <v>38</v>
      </c>
      <c r="C37" s="5">
        <v>643308.5</v>
      </c>
      <c r="D37" s="5">
        <f t="shared" si="1"/>
        <v>3140.734714489452</v>
      </c>
      <c r="E37" s="2">
        <f t="shared" si="0"/>
        <v>4.8821595152084143</v>
      </c>
      <c r="F37" s="2">
        <f t="shared" si="2"/>
        <v>1.0943915947105554</v>
      </c>
      <c r="G37" s="5">
        <f t="shared" si="3"/>
        <v>704.0314152058553</v>
      </c>
    </row>
    <row r="38" spans="1:7">
      <c r="B38" s="13" t="s">
        <v>39</v>
      </c>
      <c r="C38" s="5">
        <v>2188849.5</v>
      </c>
      <c r="D38" s="5">
        <f t="shared" si="1"/>
        <v>11496.990638697929</v>
      </c>
      <c r="E38" s="2">
        <f t="shared" si="0"/>
        <v>5.2525267903060167</v>
      </c>
      <c r="F38" s="2">
        <f t="shared" si="2"/>
        <v>0.72402431961295299</v>
      </c>
      <c r="G38" s="5">
        <f t="shared" si="3"/>
        <v>1584.7802699726524</v>
      </c>
    </row>
    <row r="39" spans="1:7">
      <c r="B39" s="13" t="s">
        <v>40</v>
      </c>
      <c r="C39" s="5">
        <v>323282</v>
      </c>
      <c r="D39" s="5">
        <f t="shared" si="1"/>
        <v>1071.3442865805805</v>
      </c>
      <c r="E39" s="2">
        <f t="shared" si="0"/>
        <v>3.3139620720627208</v>
      </c>
      <c r="F39" s="2">
        <f t="shared" si="2"/>
        <v>2.6625890378562489</v>
      </c>
      <c r="G39" s="5">
        <f t="shared" si="3"/>
        <v>860.76710933624383</v>
      </c>
    </row>
    <row r="40" spans="1:7">
      <c r="B40" s="13" t="s">
        <v>41</v>
      </c>
      <c r="C40" s="5">
        <v>162836</v>
      </c>
      <c r="D40" s="5">
        <f t="shared" si="1"/>
        <v>1133.4561695708526</v>
      </c>
      <c r="E40" s="2">
        <f t="shared" si="0"/>
        <v>6.960722257798353</v>
      </c>
      <c r="F40" s="2">
        <f t="shared" si="2"/>
        <v>-0.98417114787938331</v>
      </c>
      <c r="G40" s="5">
        <f t="shared" si="3"/>
        <v>-160.25849303608726</v>
      </c>
    </row>
    <row r="41" spans="1:7">
      <c r="A41" s="4"/>
      <c r="B41" s="4" t="s">
        <v>6</v>
      </c>
      <c r="C41" s="5">
        <f>SUM(C23:C40)</f>
        <v>47227907</v>
      </c>
      <c r="D41" s="14">
        <f>SUM(D23:D40)</f>
        <v>282259.99999999988</v>
      </c>
      <c r="E41" s="15">
        <f t="shared" si="0"/>
        <v>5.9765511099189697</v>
      </c>
      <c r="F41" s="2">
        <f t="shared" si="2"/>
        <v>0</v>
      </c>
      <c r="G41" s="14">
        <f>SUM(G23:G40)</f>
        <v>-9.248424248653464E-11</v>
      </c>
    </row>
    <row r="42" spans="1:7">
      <c r="D42" s="5"/>
      <c r="E42" s="5"/>
    </row>
    <row r="44" spans="1:7">
      <c r="B44" s="13" t="s">
        <v>118</v>
      </c>
    </row>
    <row r="45" spans="1:7">
      <c r="B45" s="1" t="s">
        <v>161</v>
      </c>
    </row>
    <row r="46" spans="1:7">
      <c r="C46" t="s">
        <v>162</v>
      </c>
      <c r="D46" s="23" t="s">
        <v>172</v>
      </c>
    </row>
    <row r="47" spans="1:7">
      <c r="B47" s="13" t="s">
        <v>24</v>
      </c>
      <c r="C47" s="2">
        <v>0.21193173069627286</v>
      </c>
      <c r="D47" s="5">
        <f>+C47*$C$68</f>
        <v>24766.342049166447</v>
      </c>
    </row>
    <row r="48" spans="1:7">
      <c r="B48" s="13" t="s">
        <v>25</v>
      </c>
      <c r="C48" s="2">
        <v>2.9708421775004386E-2</v>
      </c>
      <c r="D48" s="5">
        <f t="shared" ref="D48:D64" si="4">+C48*$C$68</f>
        <v>3471.7261686270126</v>
      </c>
    </row>
    <row r="49" spans="2:4">
      <c r="B49" s="13" t="s">
        <v>26</v>
      </c>
      <c r="C49" s="2">
        <v>1.5600312804226047E-2</v>
      </c>
      <c r="D49" s="5">
        <f t="shared" si="4"/>
        <v>1823.0525543018557</v>
      </c>
    </row>
    <row r="50" spans="2:4">
      <c r="B50" s="13" t="s">
        <v>27</v>
      </c>
      <c r="C50" s="2">
        <v>6.2002266234698917E-3</v>
      </c>
      <c r="D50" s="5">
        <f t="shared" si="4"/>
        <v>724.55848321869155</v>
      </c>
    </row>
    <row r="51" spans="2:4">
      <c r="B51" s="13" t="s">
        <v>28</v>
      </c>
      <c r="C51" s="2">
        <v>3.0099427057565555E-2</v>
      </c>
      <c r="D51" s="5">
        <f t="shared" si="4"/>
        <v>3517.4190459471106</v>
      </c>
    </row>
    <row r="52" spans="2:4">
      <c r="B52" s="13" t="s">
        <v>29</v>
      </c>
      <c r="C52" s="2">
        <v>1.0110279449081536E-2</v>
      </c>
      <c r="D52" s="5">
        <f t="shared" si="4"/>
        <v>1181.4872564196683</v>
      </c>
    </row>
    <row r="53" spans="2:4">
      <c r="B53" s="13" t="s">
        <v>30</v>
      </c>
      <c r="C53" s="2">
        <v>6.9989945578448426E-2</v>
      </c>
      <c r="D53" s="5">
        <f t="shared" si="4"/>
        <v>8179.0250402974834</v>
      </c>
    </row>
    <row r="54" spans="2:4">
      <c r="B54" s="13" t="s">
        <v>31</v>
      </c>
      <c r="C54" s="2">
        <v>2.2782042483920906E-2</v>
      </c>
      <c r="D54" s="5">
        <f t="shared" si="4"/>
        <v>2662.3094846709969</v>
      </c>
    </row>
    <row r="55" spans="2:4">
      <c r="B55" s="13" t="s">
        <v>32</v>
      </c>
      <c r="C55" s="2">
        <v>0.1220016278587274</v>
      </c>
      <c r="D55" s="5">
        <f t="shared" si="4"/>
        <v>14257.110231570883</v>
      </c>
    </row>
    <row r="56" spans="2:4">
      <c r="B56" s="13" t="s">
        <v>33</v>
      </c>
      <c r="C56" s="2">
        <v>0.11971943376051324</v>
      </c>
      <c r="D56" s="5">
        <f t="shared" si="4"/>
        <v>13990.413029253577</v>
      </c>
    </row>
    <row r="57" spans="2:4">
      <c r="B57" s="13" t="s">
        <v>34</v>
      </c>
      <c r="C57" s="2">
        <v>1.9382690435532004E-2</v>
      </c>
      <c r="D57" s="5">
        <f t="shared" si="4"/>
        <v>2265.0612042962698</v>
      </c>
    </row>
    <row r="58" spans="2:4">
      <c r="B58" s="13" t="s">
        <v>35</v>
      </c>
      <c r="C58" s="2">
        <v>5.0527458146475371E-2</v>
      </c>
      <c r="D58" s="5">
        <f t="shared" si="4"/>
        <v>5904.6387589971118</v>
      </c>
    </row>
    <row r="59" spans="2:4">
      <c r="B59" s="13" t="s">
        <v>36</v>
      </c>
      <c r="C59" s="2">
        <v>0.18800970331476718</v>
      </c>
      <c r="D59" s="5">
        <f t="shared" si="4"/>
        <v>21970.813929363692</v>
      </c>
    </row>
    <row r="60" spans="2:4">
      <c r="B60" s="13" t="s">
        <v>37</v>
      </c>
      <c r="C60" s="2">
        <v>2.8391771333726994E-2</v>
      </c>
      <c r="D60" s="5">
        <f t="shared" si="4"/>
        <v>3317.8623980593366</v>
      </c>
    </row>
    <row r="61" spans="2:4">
      <c r="B61" s="13" t="s">
        <v>38</v>
      </c>
      <c r="C61" s="2">
        <v>1.4794363140171402E-2</v>
      </c>
      <c r="D61" s="5">
        <f t="shared" si="4"/>
        <v>1728.8692765604301</v>
      </c>
    </row>
    <row r="62" spans="2:4">
      <c r="B62" s="13" t="s">
        <v>39</v>
      </c>
      <c r="C62" s="2">
        <v>5.4565186166392686E-2</v>
      </c>
      <c r="D62" s="5">
        <f t="shared" si="4"/>
        <v>6376.4876554046496</v>
      </c>
    </row>
    <row r="63" spans="2:4">
      <c r="B63" s="13" t="s">
        <v>40</v>
      </c>
      <c r="C63" s="2">
        <v>3.4951084441181631E-3</v>
      </c>
      <c r="D63" s="5">
        <f t="shared" si="4"/>
        <v>408.43837277964855</v>
      </c>
    </row>
    <row r="64" spans="2:4">
      <c r="B64" s="13" t="s">
        <v>41</v>
      </c>
      <c r="C64" s="2">
        <v>2.6902709315857706E-3</v>
      </c>
      <c r="D64" s="5">
        <f t="shared" si="4"/>
        <v>314.38506106511318</v>
      </c>
    </row>
    <row r="65" spans="2:4">
      <c r="B65" s="4" t="s">
        <v>74</v>
      </c>
      <c r="C65" s="2">
        <f>+SUM(C47:C64)</f>
        <v>0.99999999999999978</v>
      </c>
      <c r="D65" s="5">
        <f>+SUM(D47:D64)</f>
        <v>116860</v>
      </c>
    </row>
    <row r="66" spans="2:4">
      <c r="C66" s="2"/>
    </row>
    <row r="67" spans="2:4">
      <c r="B67" s="13" t="s">
        <v>106</v>
      </c>
      <c r="C67" s="2"/>
    </row>
    <row r="68" spans="2:4">
      <c r="B68" s="13" t="s">
        <v>6</v>
      </c>
      <c r="C68" s="2">
        <f>+I10</f>
        <v>116860</v>
      </c>
    </row>
    <row r="70" spans="2:4">
      <c r="B70" s="1" t="s">
        <v>163</v>
      </c>
    </row>
    <row r="72" spans="2:4">
      <c r="C72" t="s">
        <v>166</v>
      </c>
      <c r="D72" s="23" t="s">
        <v>172</v>
      </c>
    </row>
    <row r="73" spans="2:4">
      <c r="B73" s="13" t="s">
        <v>24</v>
      </c>
      <c r="C73" s="2">
        <f>+C23/$C$41</f>
        <v>0.17864529757797651</v>
      </c>
      <c r="D73" s="5">
        <f>+C73*$C$94</f>
        <v>14902.5907239548</v>
      </c>
    </row>
    <row r="74" spans="2:4">
      <c r="B74" s="13" t="s">
        <v>25</v>
      </c>
      <c r="C74" s="2">
        <f t="shared" ref="C74:C90" si="5">+C24/$C$41</f>
        <v>2.8539905441924411E-2</v>
      </c>
      <c r="D74" s="5">
        <f t="shared" ref="D74:D90" si="6">+C74*$C$94</f>
        <v>2380.7989119653344</v>
      </c>
    </row>
    <row r="75" spans="2:4">
      <c r="B75" s="13" t="s">
        <v>26</v>
      </c>
      <c r="C75" s="2">
        <f t="shared" si="5"/>
        <v>2.2855628558767171E-2</v>
      </c>
      <c r="D75" s="5">
        <f t="shared" si="6"/>
        <v>1906.6165343723574</v>
      </c>
    </row>
    <row r="76" spans="2:4">
      <c r="B76" s="13" t="s">
        <v>27</v>
      </c>
      <c r="C76" s="2">
        <f t="shared" si="5"/>
        <v>2.3635951091374851E-2</v>
      </c>
      <c r="D76" s="5">
        <f t="shared" si="6"/>
        <v>1971.7110400424901</v>
      </c>
    </row>
    <row r="77" spans="2:4">
      <c r="B77" s="13" t="s">
        <v>28</v>
      </c>
      <c r="C77" s="2">
        <f t="shared" si="5"/>
        <v>4.4942844915824877E-2</v>
      </c>
      <c r="D77" s="5">
        <f t="shared" si="6"/>
        <v>3749.1321228781112</v>
      </c>
    </row>
    <row r="78" spans="2:4">
      <c r="B78" s="13" t="s">
        <v>29</v>
      </c>
      <c r="C78" s="2">
        <f t="shared" si="5"/>
        <v>1.2566531902419475E-2</v>
      </c>
      <c r="D78" s="5">
        <f t="shared" si="6"/>
        <v>1048.3000912998325</v>
      </c>
    </row>
    <row r="79" spans="2:4">
      <c r="B79" s="13" t="s">
        <v>30</v>
      </c>
      <c r="C79" s="2">
        <f t="shared" si="5"/>
        <v>5.4041575460881633E-2</v>
      </c>
      <c r="D79" s="5">
        <f t="shared" si="6"/>
        <v>4508.1482249467463</v>
      </c>
    </row>
    <row r="80" spans="2:4">
      <c r="B80" s="13" t="s">
        <v>31</v>
      </c>
      <c r="C80" s="2">
        <f t="shared" si="5"/>
        <v>4.4859303208164614E-2</v>
      </c>
      <c r="D80" s="5">
        <f t="shared" si="6"/>
        <v>3742.1630736250922</v>
      </c>
    </row>
    <row r="81" spans="2:4">
      <c r="B81" s="13" t="s">
        <v>32</v>
      </c>
      <c r="C81" s="2">
        <f t="shared" si="5"/>
        <v>0.15997454640537004</v>
      </c>
      <c r="D81" s="5">
        <f t="shared" si="6"/>
        <v>13345.076661135969</v>
      </c>
    </row>
    <row r="82" spans="2:4">
      <c r="B82" s="13" t="s">
        <v>33</v>
      </c>
      <c r="C82" s="2">
        <f t="shared" si="5"/>
        <v>0.10847882799464308</v>
      </c>
      <c r="D82" s="5">
        <f t="shared" si="6"/>
        <v>9049.3038313131256</v>
      </c>
    </row>
    <row r="83" spans="2:4">
      <c r="B83" s="13" t="s">
        <v>34</v>
      </c>
      <c r="C83" s="2">
        <f t="shared" si="5"/>
        <v>2.3476553809593976E-2</v>
      </c>
      <c r="D83" s="5">
        <f t="shared" si="6"/>
        <v>1958.4141187963294</v>
      </c>
    </row>
    <row r="84" spans="2:4">
      <c r="B84" s="13" t="s">
        <v>35</v>
      </c>
      <c r="C84" s="2">
        <f t="shared" si="5"/>
        <v>5.9042633415874221E-2</v>
      </c>
      <c r="D84" s="5">
        <f t="shared" si="6"/>
        <v>4925.3364795522275</v>
      </c>
    </row>
    <row r="85" spans="2:4">
      <c r="B85" s="13" t="s">
        <v>36</v>
      </c>
      <c r="C85" s="2">
        <f t="shared" si="5"/>
        <v>0.13750598772035355</v>
      </c>
      <c r="D85" s="5">
        <f t="shared" si="6"/>
        <v>11470.749495631893</v>
      </c>
    </row>
    <row r="86" spans="2:4">
      <c r="B86" s="13" t="s">
        <v>37</v>
      </c>
      <c r="C86" s="2">
        <f t="shared" si="5"/>
        <v>3.1173496636215534E-2</v>
      </c>
      <c r="D86" s="5">
        <f t="shared" si="6"/>
        <v>2600.4930893931</v>
      </c>
    </row>
    <row r="87" spans="2:4">
      <c r="B87" s="13" t="s">
        <v>38</v>
      </c>
      <c r="C87" s="2">
        <f t="shared" si="5"/>
        <v>1.3621363741569152E-2</v>
      </c>
      <c r="D87" s="5">
        <f t="shared" si="6"/>
        <v>1136.2941633216988</v>
      </c>
    </row>
    <row r="88" spans="2:4">
      <c r="B88" s="13" t="s">
        <v>39</v>
      </c>
      <c r="C88" s="2">
        <f t="shared" si="5"/>
        <v>4.6346527700242994E-2</v>
      </c>
      <c r="D88" s="5">
        <f t="shared" si="6"/>
        <v>3866.2273407542707</v>
      </c>
    </row>
    <row r="89" spans="2:4">
      <c r="B89" s="13" t="s">
        <v>40</v>
      </c>
      <c r="C89" s="2">
        <f t="shared" si="5"/>
        <v>6.8451477216638036E-3</v>
      </c>
      <c r="D89" s="5">
        <f t="shared" si="6"/>
        <v>571.02222294119451</v>
      </c>
    </row>
    <row r="90" spans="2:4">
      <c r="B90" s="13" t="s">
        <v>41</v>
      </c>
      <c r="C90" s="2">
        <f t="shared" si="5"/>
        <v>3.4478766971401042E-3</v>
      </c>
      <c r="D90" s="5">
        <f t="shared" si="6"/>
        <v>287.62187407542751</v>
      </c>
    </row>
    <row r="91" spans="2:4">
      <c r="B91" s="4" t="s">
        <v>74</v>
      </c>
      <c r="C91" s="2">
        <f>+SUM(C73:C90)</f>
        <v>0.99999999999999989</v>
      </c>
      <c r="D91" s="5">
        <f>+SUM(D73:D90)</f>
        <v>83420</v>
      </c>
    </row>
    <row r="92" spans="2:4">
      <c r="C92" s="2"/>
    </row>
    <row r="93" spans="2:4">
      <c r="B93" s="13"/>
      <c r="C93" s="2"/>
    </row>
    <row r="94" spans="2:4">
      <c r="B94" s="13" t="s">
        <v>6</v>
      </c>
      <c r="C94" s="2">
        <f>+I9+I11</f>
        <v>83420</v>
      </c>
    </row>
    <row r="95" spans="2:4">
      <c r="B95" s="13"/>
      <c r="C95" s="2"/>
    </row>
    <row r="96" spans="2:4">
      <c r="B96" s="1" t="s">
        <v>165</v>
      </c>
    </row>
    <row r="98" spans="2:8">
      <c r="C98" t="s">
        <v>168</v>
      </c>
      <c r="D98" t="s">
        <v>169</v>
      </c>
      <c r="E98" t="s">
        <v>170</v>
      </c>
      <c r="G98" t="s">
        <v>171</v>
      </c>
      <c r="H98" s="23" t="s">
        <v>172</v>
      </c>
    </row>
    <row r="99" spans="2:8">
      <c r="B99" s="13" t="s">
        <v>24</v>
      </c>
      <c r="C99" s="2">
        <f>+'14. FEDER'!D23</f>
        <v>846280.95482716686</v>
      </c>
      <c r="D99" s="36">
        <f>+'15. FSE'!D23</f>
        <v>498439.05860143853</v>
      </c>
      <c r="E99" s="36">
        <f>+'16. F Cohesion'!D20</f>
        <v>11764.832561484516</v>
      </c>
      <c r="F99" s="2">
        <f>+SUM(C99:E99)</f>
        <v>1356484.8459900899</v>
      </c>
      <c r="G99" s="36">
        <f>+F99/$F$117</f>
        <v>0.252265082326944</v>
      </c>
      <c r="H99" s="5">
        <f>+G99*$C$120</f>
        <v>20680.69144916287</v>
      </c>
    </row>
    <row r="100" spans="2:8">
      <c r="B100" s="13" t="s">
        <v>25</v>
      </c>
      <c r="C100" s="2">
        <f>+'14. FEDER'!D24</f>
        <v>41445.63834832672</v>
      </c>
      <c r="D100" s="36">
        <f>+'15. FSE'!D24</f>
        <v>11399.823076191382</v>
      </c>
      <c r="E100" s="36">
        <f>+'16. F Cohesion'!D21</f>
        <v>9300</v>
      </c>
      <c r="F100" s="2">
        <f t="shared" ref="F100:F116" si="7">+SUM(C100:E100)</f>
        <v>62145.4614245181</v>
      </c>
      <c r="G100" s="36">
        <f t="shared" ref="G100:G116" si="8">+F100/$F$117</f>
        <v>1.1557172930346553E-2</v>
      </c>
      <c r="H100" s="5">
        <f t="shared" ref="H100:H116" si="9">+G100*$C$120</f>
        <v>947.45703682981036</v>
      </c>
    </row>
    <row r="101" spans="2:8">
      <c r="B101" s="13" t="s">
        <v>26</v>
      </c>
      <c r="C101" s="2">
        <f>+'14. FEDER'!D25</f>
        <v>57628.064896751705</v>
      </c>
      <c r="D101" s="36">
        <f>+'15. FSE'!D25</f>
        <v>20099.590616745572</v>
      </c>
      <c r="E101" s="36">
        <f>+'16. F Cohesion'!D22</f>
        <v>65610.796662951761</v>
      </c>
      <c r="F101" s="2">
        <f t="shared" si="7"/>
        <v>143338.45217644903</v>
      </c>
      <c r="G101" s="36">
        <f t="shared" si="8"/>
        <v>2.6656609210047016E-2</v>
      </c>
      <c r="H101" s="5">
        <f t="shared" si="9"/>
        <v>2185.3088230396543</v>
      </c>
    </row>
    <row r="102" spans="2:8">
      <c r="B102" s="13" t="s">
        <v>27</v>
      </c>
      <c r="C102" s="2">
        <f>+'14. FEDER'!D26</f>
        <v>9890.0507055374073</v>
      </c>
      <c r="D102" s="36">
        <f>+'15. FSE'!D26</f>
        <v>14259.686980953984</v>
      </c>
      <c r="E102" s="36">
        <f>+'16. F Cohesion'!D23</f>
        <v>0</v>
      </c>
      <c r="F102" s="2">
        <f t="shared" si="7"/>
        <v>24149.737686491389</v>
      </c>
      <c r="G102" s="36">
        <f t="shared" si="8"/>
        <v>4.4911195164957698E-3</v>
      </c>
      <c r="H102" s="5">
        <f t="shared" si="9"/>
        <v>368.18197796232323</v>
      </c>
    </row>
    <row r="103" spans="2:8">
      <c r="B103" s="13" t="s">
        <v>28</v>
      </c>
      <c r="C103" s="2">
        <f>+'14. FEDER'!D27</f>
        <v>198555.50763033575</v>
      </c>
      <c r="D103" s="36">
        <f>+'15. FSE'!D27</f>
        <v>95078.614243171469</v>
      </c>
      <c r="E103" s="36">
        <f>+'16. F Cohesion'!D24</f>
        <v>7354.3174317954808</v>
      </c>
      <c r="F103" s="2">
        <f t="shared" si="7"/>
        <v>300988.43930530269</v>
      </c>
      <c r="G103" s="36">
        <f t="shared" si="8"/>
        <v>5.5974730307724554E-2</v>
      </c>
      <c r="H103" s="5">
        <f t="shared" si="9"/>
        <v>4588.8083906272586</v>
      </c>
    </row>
    <row r="104" spans="2:8">
      <c r="B104" s="13" t="s">
        <v>29</v>
      </c>
      <c r="C104" s="2">
        <f>+'14. FEDER'!D28</f>
        <v>17229.321684089013</v>
      </c>
      <c r="D104" s="36">
        <f>+'15. FSE'!D28</f>
        <v>9949.7815890948223</v>
      </c>
      <c r="E104" s="36">
        <f>+'16. F Cohesion'!D25</f>
        <v>16066.555750989135</v>
      </c>
      <c r="F104" s="2">
        <f t="shared" si="7"/>
        <v>43245.659024172972</v>
      </c>
      <c r="G104" s="36">
        <f t="shared" si="8"/>
        <v>8.0423823135696449E-3</v>
      </c>
      <c r="H104" s="5">
        <f t="shared" si="9"/>
        <v>659.31450206643945</v>
      </c>
    </row>
    <row r="105" spans="2:8">
      <c r="B105" s="13" t="s">
        <v>30</v>
      </c>
      <c r="C105" s="2">
        <f>+'14. FEDER'!D29</f>
        <v>243915.05290506402</v>
      </c>
      <c r="D105" s="36">
        <f>+'15. FSE'!D29</f>
        <v>79618.638389100684</v>
      </c>
      <c r="E105" s="36">
        <f>+'16. F Cohesion'!D26</f>
        <v>37241.994764870607</v>
      </c>
      <c r="F105" s="2">
        <f t="shared" si="7"/>
        <v>360775.6860590353</v>
      </c>
      <c r="G105" s="36">
        <f t="shared" si="8"/>
        <v>6.7093346758926586E-2</v>
      </c>
      <c r="H105" s="5">
        <f t="shared" si="9"/>
        <v>5500.3125672968017</v>
      </c>
    </row>
    <row r="106" spans="2:8">
      <c r="B106" s="13" t="s">
        <v>31</v>
      </c>
      <c r="C106" s="2">
        <f>+'14. FEDER'!D30</f>
        <v>302819.44852727867</v>
      </c>
      <c r="D106" s="36">
        <f>+'15. FSE'!D30</f>
        <v>120667.61701629487</v>
      </c>
      <c r="E106" s="36">
        <f>+'16. F Cohesion'!D27</f>
        <v>0</v>
      </c>
      <c r="F106" s="2">
        <f t="shared" si="7"/>
        <v>423487.06554357352</v>
      </c>
      <c r="G106" s="36">
        <f t="shared" si="8"/>
        <v>7.875576330214748E-2</v>
      </c>
      <c r="H106" s="5">
        <f t="shared" si="9"/>
        <v>6456.3974755100508</v>
      </c>
    </row>
    <row r="107" spans="2:8">
      <c r="B107" s="13" t="s">
        <v>32</v>
      </c>
      <c r="C107" s="2">
        <f>+'14. FEDER'!D31</f>
        <v>71998.26009507355</v>
      </c>
      <c r="D107" s="36">
        <f>+'15. FSE'!D31</f>
        <v>94237.931352391577</v>
      </c>
      <c r="E107" s="36">
        <f>+'16. F Cohesion'!D28</f>
        <v>181064.73711051716</v>
      </c>
      <c r="F107" s="2">
        <f t="shared" si="7"/>
        <v>347300.92855798232</v>
      </c>
      <c r="G107" s="36">
        <f t="shared" si="8"/>
        <v>6.4587450124410431E-2</v>
      </c>
      <c r="H107" s="5">
        <f t="shared" si="9"/>
        <v>5294.8791611991674</v>
      </c>
    </row>
    <row r="108" spans="2:8">
      <c r="B108" s="13" t="s">
        <v>33</v>
      </c>
      <c r="C108" s="2">
        <f>+'14. FEDER'!D32</f>
        <v>232290.41997032415</v>
      </c>
      <c r="D108" s="36">
        <f>+'15. FSE'!D32</f>
        <v>100227.79986683154</v>
      </c>
      <c r="E108" s="36">
        <f>+'16. F Cohesion'!D29</f>
        <v>34667.491238227311</v>
      </c>
      <c r="F108" s="2">
        <f t="shared" si="7"/>
        <v>367185.71107538295</v>
      </c>
      <c r="G108" s="36">
        <f t="shared" si="8"/>
        <v>6.8285417199851012E-2</v>
      </c>
      <c r="H108" s="5">
        <f t="shared" si="9"/>
        <v>5598.0385020437861</v>
      </c>
    </row>
    <row r="109" spans="2:8">
      <c r="B109" s="13" t="s">
        <v>34</v>
      </c>
      <c r="C109" s="2">
        <f>+'14. FEDER'!D33</f>
        <v>387484.17982231814</v>
      </c>
      <c r="D109" s="36">
        <f>+'15. FSE'!D33</f>
        <v>161068.2200059999</v>
      </c>
      <c r="E109" s="36">
        <f>+'16. F Cohesion'!D30</f>
        <v>0</v>
      </c>
      <c r="F109" s="2">
        <f t="shared" si="7"/>
        <v>548552.39982831804</v>
      </c>
      <c r="G109" s="36">
        <f t="shared" si="8"/>
        <v>0.1020141262266223</v>
      </c>
      <c r="H109" s="5">
        <f t="shared" si="9"/>
        <v>8363.1180680584966</v>
      </c>
    </row>
    <row r="110" spans="2:8">
      <c r="B110" s="13" t="s">
        <v>35</v>
      </c>
      <c r="C110" s="2">
        <f>+'14. FEDER'!D34</f>
        <v>358473.94471611967</v>
      </c>
      <c r="D110" s="36">
        <f>+'15. FSE'!D34</f>
        <v>167396.32542859027</v>
      </c>
      <c r="E110" s="36">
        <f>+'16. F Cohesion'!D31</f>
        <v>53334.6583942461</v>
      </c>
      <c r="F110" s="2">
        <f t="shared" si="7"/>
        <v>579204.9285389561</v>
      </c>
      <c r="G110" s="36">
        <f t="shared" si="8"/>
        <v>0.10771456785085155</v>
      </c>
      <c r="H110" s="5">
        <f t="shared" si="9"/>
        <v>8830.4402724128104</v>
      </c>
    </row>
    <row r="111" spans="2:8">
      <c r="B111" s="13" t="s">
        <v>36</v>
      </c>
      <c r="C111" s="2">
        <f>+'14. FEDER'!D35</f>
        <v>35280.347368190218</v>
      </c>
      <c r="D111" s="36">
        <f>+'15. FSE'!D35</f>
        <v>121928.27795623003</v>
      </c>
      <c r="E111" s="36">
        <f>+'16. F Cohesion'!D32</f>
        <v>416066.10616272135</v>
      </c>
      <c r="F111" s="2">
        <f t="shared" si="7"/>
        <v>573274.73148714157</v>
      </c>
      <c r="G111" s="36">
        <f t="shared" si="8"/>
        <v>0.10661173087341441</v>
      </c>
      <c r="H111" s="5">
        <f t="shared" si="9"/>
        <v>8740.0296970025138</v>
      </c>
    </row>
    <row r="112" spans="2:8">
      <c r="B112" s="13" t="s">
        <v>37</v>
      </c>
      <c r="C112" s="2">
        <f>+'14. FEDER'!D36</f>
        <v>66140.962103490951</v>
      </c>
      <c r="D112" s="36">
        <f>+'15. FSE'!D36</f>
        <v>31319.504788942631</v>
      </c>
      <c r="E112" s="36">
        <f>+'16. F Cohesion'!D33</f>
        <v>8394.4335637786535</v>
      </c>
      <c r="F112" s="2">
        <f t="shared" si="7"/>
        <v>105854.90045621224</v>
      </c>
      <c r="G112" s="36">
        <f t="shared" si="8"/>
        <v>1.9685804273623216E-2</v>
      </c>
      <c r="H112" s="5">
        <f t="shared" si="9"/>
        <v>1613.8422343516313</v>
      </c>
    </row>
    <row r="113" spans="2:8">
      <c r="B113" s="13" t="s">
        <v>38</v>
      </c>
      <c r="C113" s="2">
        <f>+'14. FEDER'!D37</f>
        <v>11115.324996519623</v>
      </c>
      <c r="D113" s="36">
        <f>+'15. FSE'!D37</f>
        <v>6959.9051723507155</v>
      </c>
      <c r="E113" s="36">
        <f>+'16. F Cohesion'!D34</f>
        <v>0</v>
      </c>
      <c r="F113" s="2">
        <f t="shared" si="7"/>
        <v>18075.230168870337</v>
      </c>
      <c r="G113" s="36">
        <f t="shared" si="8"/>
        <v>3.3614451647636387E-3</v>
      </c>
      <c r="H113" s="5">
        <f t="shared" si="9"/>
        <v>275.57127460732312</v>
      </c>
    </row>
    <row r="114" spans="2:8">
      <c r="B114" s="13" t="s">
        <v>39</v>
      </c>
      <c r="C114" s="2">
        <f>+'14. FEDER'!D38</f>
        <v>43700.842939001908</v>
      </c>
      <c r="D114" s="36">
        <f>+'15. FSE'!D38</f>
        <v>38569.418961139687</v>
      </c>
      <c r="E114" s="36">
        <f>+'16. F Cohesion'!D35</f>
        <v>0</v>
      </c>
      <c r="F114" s="2">
        <f t="shared" si="7"/>
        <v>82270.261900141602</v>
      </c>
      <c r="G114" s="36">
        <f t="shared" si="8"/>
        <v>1.5299776073908374E-2</v>
      </c>
      <c r="H114" s="5">
        <f t="shared" si="9"/>
        <v>1254.2756425390085</v>
      </c>
    </row>
    <row r="115" spans="2:8">
      <c r="B115" s="13" t="s">
        <v>40</v>
      </c>
      <c r="C115" s="2">
        <f>+'14. FEDER'!D39</f>
        <v>1476.9212982122995</v>
      </c>
      <c r="D115" s="36">
        <f>+'15. FSE'!D39</f>
        <v>4549.9001236564254</v>
      </c>
      <c r="E115" s="36">
        <f>+'16. F Cohesion'!D36</f>
        <v>0</v>
      </c>
      <c r="F115" s="2">
        <f t="shared" si="7"/>
        <v>6026.8214218687244</v>
      </c>
      <c r="G115" s="36">
        <f t="shared" si="8"/>
        <v>1.1208061827242932E-3</v>
      </c>
      <c r="H115" s="5">
        <f t="shared" si="9"/>
        <v>91.883690859737555</v>
      </c>
    </row>
    <row r="116" spans="2:8">
      <c r="B116" s="13" t="s">
        <v>41</v>
      </c>
      <c r="C116" s="2">
        <f>+'14. FEDER'!D40</f>
        <v>13944.757166199644</v>
      </c>
      <c r="D116" s="36">
        <f>+'15. FSE'!D40</f>
        <v>8419.9058308760577</v>
      </c>
      <c r="E116" s="36">
        <f>+'16. F Cohesion'!D37</f>
        <v>12494.076358417864</v>
      </c>
      <c r="F116" s="2">
        <f t="shared" si="7"/>
        <v>34858.73935549357</v>
      </c>
      <c r="G116" s="36">
        <f t="shared" si="8"/>
        <v>6.4826693636290808E-3</v>
      </c>
      <c r="H116" s="5">
        <f t="shared" si="9"/>
        <v>531.449234430312</v>
      </c>
    </row>
    <row r="117" spans="2:8">
      <c r="B117" s="4" t="s">
        <v>74</v>
      </c>
      <c r="C117" s="2">
        <f t="shared" ref="C117:H117" si="10">+SUM(C99:C116)</f>
        <v>2939670.0000000009</v>
      </c>
      <c r="D117" s="2">
        <f t="shared" si="10"/>
        <v>1584190</v>
      </c>
      <c r="E117" s="2">
        <f t="shared" si="10"/>
        <v>853359.99999999988</v>
      </c>
      <c r="F117" s="2">
        <f t="shared" si="10"/>
        <v>5377220.0000000009</v>
      </c>
      <c r="G117" s="2">
        <f t="shared" si="10"/>
        <v>0.99999999999999989</v>
      </c>
      <c r="H117" s="5">
        <f t="shared" si="10"/>
        <v>81980</v>
      </c>
    </row>
    <row r="118" spans="2:8">
      <c r="C118" s="2"/>
    </row>
    <row r="119" spans="2:8">
      <c r="B119" s="13"/>
      <c r="C119" s="2"/>
    </row>
    <row r="120" spans="2:8">
      <c r="B120" s="37" t="s">
        <v>58</v>
      </c>
      <c r="C120" s="2">
        <f>+I5+I6+I7+I8+I12+I13</f>
        <v>81980</v>
      </c>
    </row>
    <row r="122" spans="2:8">
      <c r="B122" s="1"/>
    </row>
    <row r="125" spans="2:8">
      <c r="B125" s="13"/>
      <c r="C125" s="2"/>
    </row>
    <row r="126" spans="2:8">
      <c r="B126" s="13"/>
      <c r="C126" s="2"/>
    </row>
    <row r="127" spans="2:8">
      <c r="B127" s="13"/>
      <c r="C127" s="2"/>
    </row>
    <row r="128" spans="2:8">
      <c r="B128" s="13"/>
      <c r="C128" s="2"/>
    </row>
    <row r="129" spans="2:3">
      <c r="B129" s="13"/>
      <c r="C129" s="2"/>
    </row>
    <row r="130" spans="2:3">
      <c r="B130" s="13"/>
      <c r="C130" s="2"/>
    </row>
    <row r="131" spans="2:3">
      <c r="B131" s="13"/>
      <c r="C131" s="2"/>
    </row>
    <row r="132" spans="2:3">
      <c r="B132" s="13"/>
      <c r="C132" s="2"/>
    </row>
    <row r="133" spans="2:3">
      <c r="B133" s="13"/>
      <c r="C133" s="2"/>
    </row>
    <row r="134" spans="2:3">
      <c r="B134" s="13"/>
      <c r="C134" s="2"/>
    </row>
    <row r="135" spans="2:3">
      <c r="B135" s="13"/>
      <c r="C135" s="2"/>
    </row>
    <row r="136" spans="2:3">
      <c r="B136" s="13"/>
      <c r="C136" s="2"/>
    </row>
    <row r="137" spans="2:3">
      <c r="B137" s="13"/>
      <c r="C137" s="2"/>
    </row>
    <row r="138" spans="2:3">
      <c r="B138" s="13"/>
      <c r="C138" s="2"/>
    </row>
    <row r="139" spans="2:3">
      <c r="B139" s="13"/>
      <c r="C139" s="2"/>
    </row>
    <row r="140" spans="2:3">
      <c r="B140" s="13"/>
      <c r="C140" s="2"/>
    </row>
    <row r="141" spans="2:3">
      <c r="B141" s="13"/>
      <c r="C141" s="2"/>
    </row>
    <row r="142" spans="2:3">
      <c r="B142" s="13"/>
      <c r="C142" s="2"/>
    </row>
    <row r="143" spans="2:3">
      <c r="B143" s="4"/>
      <c r="C143" s="2"/>
    </row>
    <row r="144" spans="2:3">
      <c r="C144" s="2"/>
    </row>
    <row r="145" spans="2:3">
      <c r="B145" s="13"/>
      <c r="C145" s="2"/>
    </row>
    <row r="146" spans="2:3">
      <c r="B146" s="13"/>
      <c r="C146" s="2"/>
    </row>
  </sheetData>
  <pageMargins left="0.75" right="0.75" top="1" bottom="1" header="0.5" footer="0.5"/>
  <pageSetup paperSize="9" orientation="portrait" verticalDpi="0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Hojas de cálculo</vt:lpstr>
      </vt:variant>
      <vt:variant>
        <vt:i4>12</vt:i4>
      </vt:variant>
    </vt:vector>
  </HeadingPairs>
  <TitlesOfParts>
    <vt:vector size="12" baseType="lpstr">
      <vt:lpstr>calculo saldos</vt:lpstr>
      <vt:lpstr>resumen</vt:lpstr>
      <vt:lpstr>total</vt:lpstr>
      <vt:lpstr>1 RPT netos</vt:lpstr>
      <vt:lpstr>2. otros recursos ue</vt:lpstr>
      <vt:lpstr>11. FEAGA</vt:lpstr>
      <vt:lpstr>12. FEADER</vt:lpstr>
      <vt:lpstr>13. FEOGA O y otros</vt:lpstr>
      <vt:lpstr>14. FEDER</vt:lpstr>
      <vt:lpstr>15. FSE</vt:lpstr>
      <vt:lpstr>16. F Cohesion</vt:lpstr>
      <vt:lpstr>17. otras transf</vt:lpstr>
    </vt:vector>
  </TitlesOfParts>
  <Company>IAE - CSIC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ANGEL DE LA FUENTE</dc:creator>
  <cp:lastModifiedBy>ANGEL DE LA FUENTE</cp:lastModifiedBy>
  <dcterms:created xsi:type="dcterms:W3CDTF">2014-04-07T07:54:57Z</dcterms:created>
  <dcterms:modified xsi:type="dcterms:W3CDTF">2014-06-02T14:25:56Z</dcterms:modified>
</cp:coreProperties>
</file>